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8755" windowHeight="15135"/>
  </bookViews>
  <sheets>
    <sheet name="Приложение 1_2" sheetId="2" r:id="rId1"/>
  </sheets>
  <calcPr calcId="145621"/>
</workbook>
</file>

<file path=xl/calcChain.xml><?xml version="1.0" encoding="utf-8"?>
<calcChain xmlns="http://schemas.openxmlformats.org/spreadsheetml/2006/main">
  <c r="Z130" i="2" l="1"/>
  <c r="AA16" i="2" l="1"/>
  <c r="AA17" i="2"/>
  <c r="AA18" i="2"/>
  <c r="Y16" i="2"/>
  <c r="Y17" i="2"/>
  <c r="Y130" i="2"/>
  <c r="Y32" i="2"/>
  <c r="AA100" i="2" l="1"/>
  <c r="AA99" i="2" s="1"/>
  <c r="AA98" i="2" s="1"/>
  <c r="Y98" i="2"/>
  <c r="Y99" i="2"/>
  <c r="AA21" i="2"/>
  <c r="AA20" i="2" s="1"/>
  <c r="AA19" i="2" s="1"/>
  <c r="Y19" i="2"/>
  <c r="Y20" i="2"/>
  <c r="Y91" i="2"/>
  <c r="AA103" i="2" l="1"/>
  <c r="AA102" i="2" s="1"/>
  <c r="AA101" i="2" s="1"/>
  <c r="Y102" i="2"/>
  <c r="Y101" i="2" s="1"/>
  <c r="Y22" i="2"/>
  <c r="AA10" i="2"/>
  <c r="Y10" i="2"/>
  <c r="AA35" i="2" l="1"/>
  <c r="AA34" i="2" s="1"/>
  <c r="AA33" i="2" s="1"/>
  <c r="Y34" i="2"/>
  <c r="Y33" i="2" s="1"/>
  <c r="AA25" i="2"/>
  <c r="AA24" i="2" s="1"/>
  <c r="AA23" i="2" s="1"/>
  <c r="Y24" i="2"/>
  <c r="Y23" i="2" s="1"/>
  <c r="Y11" i="2"/>
  <c r="AA12" i="2"/>
  <c r="AA11" i="2" s="1"/>
  <c r="Y125" i="2"/>
  <c r="Y81" i="2"/>
  <c r="Y57" i="2"/>
  <c r="Y58" i="2"/>
  <c r="Y80" i="2" l="1"/>
  <c r="AA82" i="2"/>
  <c r="AA81" i="2" s="1"/>
  <c r="AA80" i="2" s="1"/>
  <c r="Y128" i="2" l="1"/>
  <c r="Y127" i="2" s="1"/>
  <c r="AA129" i="2"/>
  <c r="AA128" i="2" s="1"/>
  <c r="AA127" i="2" s="1"/>
  <c r="AA126" i="2"/>
  <c r="AA125" i="2" s="1"/>
  <c r="Y64" i="2"/>
  <c r="Y105" i="2"/>
  <c r="Y104" i="2" s="1"/>
  <c r="AA108" i="2"/>
  <c r="AA107" i="2" s="1"/>
  <c r="Y108" i="2"/>
  <c r="Y107" i="2" s="1"/>
  <c r="AA65" i="2" l="1"/>
  <c r="AA64" i="2" s="1"/>
  <c r="AA106" i="2"/>
  <c r="AA105" i="2" s="1"/>
  <c r="AA104" i="2" s="1"/>
  <c r="AA89" i="2"/>
  <c r="AA88" i="2" s="1"/>
  <c r="AA87" i="2" s="1"/>
  <c r="Y88" i="2"/>
  <c r="Y87" i="2" s="1"/>
  <c r="AA123" i="2"/>
  <c r="AA122" i="2" s="1"/>
  <c r="AA119" i="2"/>
  <c r="AA118" i="2" s="1"/>
  <c r="AA117" i="2" s="1"/>
  <c r="AA116" i="2"/>
  <c r="AA115" i="2" s="1"/>
  <c r="AA114" i="2" s="1"/>
  <c r="AA113" i="2" s="1"/>
  <c r="AA112" i="2"/>
  <c r="AA111" i="2" s="1"/>
  <c r="AA110" i="2" s="1"/>
  <c r="AA97" i="2"/>
  <c r="AA96" i="2" s="1"/>
  <c r="AA95" i="2" s="1"/>
  <c r="AA94" i="2"/>
  <c r="AA93" i="2" s="1"/>
  <c r="AA92" i="2"/>
  <c r="AA91" i="2" s="1"/>
  <c r="AA86" i="2"/>
  <c r="AA85" i="2"/>
  <c r="AA84" i="2" s="1"/>
  <c r="AA79" i="2"/>
  <c r="AA78" i="2" s="1"/>
  <c r="AA77" i="2" s="1"/>
  <c r="AA76" i="2"/>
  <c r="AA75" i="2" s="1"/>
  <c r="AA74" i="2" s="1"/>
  <c r="AA73" i="2"/>
  <c r="AA72" i="2" s="1"/>
  <c r="AA71" i="2" s="1"/>
  <c r="AA70" i="2"/>
  <c r="AA69" i="2" s="1"/>
  <c r="AA68" i="2" s="1"/>
  <c r="AA67" i="2"/>
  <c r="AA66" i="2" s="1"/>
  <c r="AA62" i="2"/>
  <c r="AA61" i="2" s="1"/>
  <c r="AA60" i="2" s="1"/>
  <c r="AA59" i="2"/>
  <c r="AA58" i="2" s="1"/>
  <c r="AA57" i="2" s="1"/>
  <c r="AA56" i="2"/>
  <c r="AA55" i="2" s="1"/>
  <c r="AA54" i="2" s="1"/>
  <c r="AA53" i="2"/>
  <c r="AA52" i="2" s="1"/>
  <c r="AA51" i="2" s="1"/>
  <c r="AA50" i="2"/>
  <c r="AA49" i="2" s="1"/>
  <c r="AA48" i="2"/>
  <c r="AA47" i="2" s="1"/>
  <c r="AA46" i="2"/>
  <c r="AA45" i="2" s="1"/>
  <c r="AA44" i="2"/>
  <c r="AA43" i="2" s="1"/>
  <c r="AA41" i="2"/>
  <c r="AA40" i="2" s="1"/>
  <c r="AA39" i="2" s="1"/>
  <c r="AA38" i="2"/>
  <c r="AA37" i="2" s="1"/>
  <c r="AA36" i="2" s="1"/>
  <c r="AA31" i="2"/>
  <c r="AA30" i="2" s="1"/>
  <c r="AA29" i="2" s="1"/>
  <c r="AA28" i="2"/>
  <c r="AA27" i="2" s="1"/>
  <c r="AA26" i="2" s="1"/>
  <c r="AA15" i="2"/>
  <c r="AA14" i="2" s="1"/>
  <c r="AA13" i="2" s="1"/>
  <c r="AA22" i="2" l="1"/>
  <c r="AA121" i="2"/>
  <c r="AA120" i="2" s="1"/>
  <c r="AA90" i="2"/>
  <c r="AA83" i="2"/>
  <c r="AA63" i="2"/>
  <c r="AA42" i="2"/>
  <c r="Y111" i="2"/>
  <c r="Y110" i="2" s="1"/>
  <c r="Y118" i="2"/>
  <c r="Y117" i="2" s="1"/>
  <c r="Y122" i="2"/>
  <c r="Y115" i="2"/>
  <c r="Y114" i="2" s="1"/>
  <c r="Y113" i="2" s="1"/>
  <c r="Y96" i="2"/>
  <c r="Y95" i="2" s="1"/>
  <c r="Y90" i="2"/>
  <c r="Y84" i="2"/>
  <c r="Y83" i="2" s="1"/>
  <c r="Y78" i="2"/>
  <c r="Y77" i="2" s="1"/>
  <c r="Y75" i="2"/>
  <c r="Y74" i="2" s="1"/>
  <c r="Y72" i="2"/>
  <c r="Y71" i="2" s="1"/>
  <c r="Y69" i="2"/>
  <c r="Y68" i="2" s="1"/>
  <c r="Y66" i="2"/>
  <c r="Y63" i="2" s="1"/>
  <c r="Y61" i="2"/>
  <c r="Y60" i="2" s="1"/>
  <c r="Y52" i="2"/>
  <c r="Y51" i="2" s="1"/>
  <c r="Y45" i="2"/>
  <c r="Y43" i="2"/>
  <c r="Y47" i="2"/>
  <c r="Y30" i="2"/>
  <c r="Y29" i="2" s="1"/>
  <c r="Y27" i="2"/>
  <c r="Y26" i="2" s="1"/>
  <c r="AA32" i="2" l="1"/>
  <c r="AA130" i="2" s="1"/>
  <c r="Y121" i="2"/>
  <c r="Y120" i="2" s="1"/>
  <c r="Y42" i="2"/>
</calcChain>
</file>

<file path=xl/sharedStrings.xml><?xml version="1.0" encoding="utf-8"?>
<sst xmlns="http://schemas.openxmlformats.org/spreadsheetml/2006/main" count="327" uniqueCount="124">
  <si>
    <t xml:space="preserve"> </t>
  </si>
  <si>
    <t/>
  </si>
  <si>
    <t>Итого:</t>
  </si>
  <si>
    <t>Итого расходов</t>
  </si>
  <si>
    <t>000</t>
  </si>
  <si>
    <t>0000000000</t>
  </si>
  <si>
    <t>ИТОГО:</t>
  </si>
  <si>
    <t>ИТОГО РАСХОДОВ:</t>
  </si>
  <si>
    <t>800</t>
  </si>
  <si>
    <t>Иные бюджетные ассигнования</t>
  </si>
  <si>
    <t>120</t>
  </si>
  <si>
    <t>9900051180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</si>
  <si>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</si>
  <si>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</si>
  <si>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</si>
  <si>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</si>
  <si>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9900000000</t>
  </si>
  <si>
    <t>Непрограммные направления областного бюджета</t>
  </si>
  <si>
    <t>240</t>
  </si>
  <si>
    <t>2020079500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</si>
  <si>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</si>
  <si>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</si>
  <si>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</si>
  <si>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Муниципальные программы</t>
  </si>
  <si>
    <t>2020000000</t>
  </si>
  <si>
    <t>Воинские формирования (органы, подразделения)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</si>
  <si>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</si>
  <si>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</si>
  <si>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</si>
  <si>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</si>
  <si>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2010065040</t>
  </si>
  <si>
    <t>Мероприятия в области жилищного зозяйства</t>
  </si>
  <si>
    <t>850</t>
  </si>
  <si>
    <t>2010065030</t>
  </si>
  <si>
    <t>Уплата налогов, сборов и иных платежей</t>
  </si>
  <si>
    <t>Муниципальное образование.Непрограммное направление. Мероприятия в области коммунального хозяйства</t>
  </si>
  <si>
    <t>2010060500</t>
  </si>
  <si>
    <t>Прочие мероприятия по благоустройству городских округов и поселений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</si>
  <si>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</si>
  <si>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</si>
  <si>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2010060200</t>
  </si>
  <si>
    <t>Содержание автомобильных дорог и инженерных сооружений на них в границах поселений в рамках благоустройства</t>
  </si>
  <si>
    <t>2010060100</t>
  </si>
  <si>
    <t>Уличное освещение</t>
  </si>
  <si>
    <t>2010044000</t>
  </si>
  <si>
    <t>Учреждения культуры и мероприятия в сфере культуры и кинематографии</t>
  </si>
  <si>
    <t>2010043600</t>
  </si>
  <si>
    <t>Мероприятия в области  спорта и физической культуры, туризма</t>
  </si>
  <si>
    <t>2010043100</t>
  </si>
  <si>
    <t>Проведение мероприятий для детей и молодежи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</si>
  <si>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</si>
  <si>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</si>
  <si>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2010010000</t>
  </si>
  <si>
    <t>Мероприятия по землеустройству и землепользованию</t>
  </si>
  <si>
    <t>2010009200</t>
  </si>
  <si>
    <t>Выполнение других обязательств государства</t>
  </si>
  <si>
    <t>2010002040</t>
  </si>
  <si>
    <t>540</t>
  </si>
  <si>
    <t>Иные межбюджетные трансферты</t>
  </si>
  <si>
    <t>500</t>
  </si>
  <si>
    <t>Межбюджетные трансферты</t>
  </si>
  <si>
    <t>Центральный аппарат</t>
  </si>
  <si>
    <t>2010002030</t>
  </si>
  <si>
    <t>Глава муниципального образования.</t>
  </si>
  <si>
    <t>870</t>
  </si>
  <si>
    <t>2010000050</t>
  </si>
  <si>
    <t>Резервные средства</t>
  </si>
  <si>
    <t>Резервные фонды местных администраций</t>
  </si>
  <si>
    <t>2010000000</t>
  </si>
  <si>
    <t>Материально-техническое обеспечение</t>
  </si>
  <si>
    <t>0940070640</t>
  </si>
  <si>
    <t>Реализация мероприятий подпрограммы "Чистая вода" в рамках государственной программы Новосибирской области "Жилищно-коммунальное хозяйства Новосибирской области в 2015-2020 годах"</t>
  </si>
  <si>
    <t>0930070580</t>
  </si>
  <si>
    <t>Реализация мероприятий подпрограммы "Газификация" в рамках государственной программы Новосибирской области "Жилищно-коммунальное хозяйства Новосибирской области в 2015-2020 годах"</t>
  </si>
  <si>
    <t>0900000000</t>
  </si>
  <si>
    <t>Расходы в области коммунального хозяйства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</si>
  <si>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</si>
  <si>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</si>
  <si>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</si>
  <si>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</si>
  <si>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</si>
  <si>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</si>
  <si>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</si>
  <si>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</si>
  <si>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</si>
  <si>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</si>
  <si>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</si>
  <si>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</si>
  <si>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</t>
  </si>
  <si>
    <t>.</t>
  </si>
  <si>
    <t>(тыс. руб.)</t>
  </si>
  <si>
    <t>Таблица 1(тыс. рублей)</t>
  </si>
  <si>
    <t>Субсидии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</si>
  <si>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6100004050</t>
  </si>
  <si>
    <t>04</t>
  </si>
  <si>
    <t>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</si>
  <si>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2015-2020 годах" за счет средств местного бюджета</t>
  </si>
  <si>
    <t>Таблица 1</t>
  </si>
  <si>
    <t>Внесение изменений</t>
  </si>
  <si>
    <t>С учетом изменений</t>
  </si>
  <si>
    <t>Реализация мер подпрограммы "Чистая вода" в рамках гос. программы НСО "Жилищно-коммунальное хозяйства Новосибирской области в 2015-2020 годах"за счет средств местных бюджетов</t>
  </si>
  <si>
    <t>Капитальный ремонт муниципального жилого фонда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</si>
  <si>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в 2015-2020 годах" за счет средств местных бюджетов</t>
  </si>
  <si>
    <t>Распределение бюджетных ассигнований по целевым статьям, группам и подгруппам видов расходов классификации расходов бюджета Верх-Ирменского сельсовета Ордынского района Новосибирской области на 2017 год</t>
  </si>
  <si>
    <t>Выполнение расходных обязательств в части снабжения населения топливом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</si>
  <si>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</si>
  <si>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Резервный фонд Правительства Новосибирской области</t>
  </si>
  <si>
    <t>0300020540</t>
  </si>
  <si>
    <t>05</t>
  </si>
  <si>
    <t>03</t>
  </si>
  <si>
    <t>Организация и содержание мест захоренений</t>
  </si>
  <si>
    <t>Закупка товаров, работ и услуг для государственных (муниципальных) нужд</t>
  </si>
  <si>
    <t>Субсидии на реализацию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</si>
  <si>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09200R5550</t>
  </si>
  <si>
    <t>Реализация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 за счет средств местных бюджетов</t>
  </si>
  <si>
    <t>20100R5550</t>
  </si>
  <si>
    <t>Софинансирование расходных обязательств в части снабжения населения топливом</t>
  </si>
  <si>
    <t>Безвозмездные перечисления организациям</t>
  </si>
  <si>
    <t>Безвозмездные перечисления организациям, за исключением государственных и муниципальных организаций</t>
  </si>
  <si>
    <t>Распределение субсидии на управление муниципальными финансами в части предоставления грантов муниципальным образованиям</t>
  </si>
  <si>
    <t>Распределение субсидии на управление муниципальными финансами в части предоставления грантов муниципальным образованиям за счет средств местных бюджетов</t>
  </si>
  <si>
    <t>Приложение № 2</t>
  </si>
  <si>
    <t>к решению Совета депутатов Верх-Ирменского сельсовета Ордынского района Новосибирской области от "29" сентября 2017 года № 104 о внесении изменений в решение Совета депутатов Верх-Ирменского сельсовета Ордынского района Новосибирской области от "26" декабря 2016 года № 65 "О бюджете Верх-Ирменского сельсовета Ордынского района Новосибирской области на 2017 год и на плановый период 2018 и 2019 годов"</t>
  </si>
  <si>
    <t>Мероприятия в области 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</si>
</sst>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#0.0;[Red]\-##0.0;0.0"/>
    <numFmt numFmtId="166" formatCode="\1"/>
    <numFmt numFmtId="167" formatCode="00;;&quot;&quot;"/>
    <numFmt numFmtId="168" formatCode="000;;"/>
    <numFmt numFmtId="169" formatCode="0000000000;;"/>
    <numFmt numFmtId="170" formatCode="0000000000"/>
    <numFmt numFmtId="171" formatCode="0.0_ ;[Red]\-0.0\ "/>
    <numFmt numFmtId="172" formatCode="0.0"/>
    <numFmt numFmtId="173" formatCode="0.00_ ;[Red]\-0.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9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2" fillId="0" borderId="11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7" xfId="1" applyNumberFormat="1" applyFont="1" applyFill="1" applyBorder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0" fontId="4" fillId="0" borderId="11" xfId="1" applyNumberFormat="1" applyFont="1" applyFill="1" applyBorder="1" applyAlignment="1" applyProtection="1">
      <alignment horizontal="centerContinuous"/>
      <protection hidden="1"/>
    </xf>
    <xf numFmtId="0" fontId="9" fillId="0" borderId="17" xfId="1" applyNumberFormat="1" applyFont="1" applyFill="1" applyBorder="1" applyAlignment="1" applyProtection="1">
      <alignment horizontal="centerContinuous" vertical="center"/>
      <protection hidden="1"/>
    </xf>
    <xf numFmtId="0" fontId="9" fillId="0" borderId="16" xfId="1" applyNumberFormat="1" applyFont="1" applyFill="1" applyBorder="1" applyAlignment="1" applyProtection="1">
      <alignment horizontal="centerContinuous" vertical="center"/>
      <protection hidden="1"/>
    </xf>
    <xf numFmtId="0" fontId="9" fillId="0" borderId="16" xfId="1" applyNumberFormat="1" applyFont="1" applyFill="1" applyBorder="1" applyAlignment="1" applyProtection="1">
      <alignment horizontal="center" vertical="center"/>
      <protection hidden="1"/>
    </xf>
    <xf numFmtId="0" fontId="9" fillId="0" borderId="18" xfId="1" applyNumberFormat="1" applyFont="1" applyFill="1" applyBorder="1" applyAlignment="1" applyProtection="1">
      <alignment horizontal="center" vertical="center"/>
      <protection hidden="1"/>
    </xf>
    <xf numFmtId="0" fontId="9" fillId="0" borderId="19" xfId="1" applyNumberFormat="1" applyFont="1" applyFill="1" applyBorder="1" applyAlignment="1" applyProtection="1">
      <alignment horizontal="centerContinuous" vertical="center"/>
      <protection hidden="1"/>
    </xf>
    <xf numFmtId="0" fontId="9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9" xfId="1" applyNumberFormat="1" applyFont="1" applyFill="1" applyBorder="1" applyAlignment="1" applyProtection="1">
      <alignment horizontal="centerContinuous" vertical="center"/>
      <protection hidden="1"/>
    </xf>
    <xf numFmtId="0" fontId="9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2" xfId="1" applyNumberFormat="1" applyFont="1" applyFill="1" applyBorder="1" applyAlignment="1" applyProtection="1">
      <alignment horizontal="center" vertical="center"/>
      <protection hidden="1"/>
    </xf>
    <xf numFmtId="0" fontId="9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169" fontId="9" fillId="0" borderId="12" xfId="1" applyNumberFormat="1" applyFont="1" applyFill="1" applyBorder="1" applyAlignment="1" applyProtection="1">
      <alignment horizontal="centerContinuous" wrapText="1"/>
      <protection hidden="1"/>
    </xf>
    <xf numFmtId="168" fontId="9" fillId="0" borderId="12" xfId="1" applyNumberFormat="1" applyFont="1" applyFill="1" applyBorder="1" applyAlignment="1" applyProtection="1">
      <alignment horizontal="centerContinuous" wrapText="1"/>
      <protection hidden="1"/>
    </xf>
    <xf numFmtId="167" fontId="9" fillId="0" borderId="12" xfId="1" applyNumberFormat="1" applyFont="1" applyFill="1" applyBorder="1" applyAlignment="1" applyProtection="1">
      <alignment horizontal="centerContinuous" wrapText="1"/>
      <protection hidden="1"/>
    </xf>
    <xf numFmtId="165" fontId="9" fillId="0" borderId="12" xfId="1" applyNumberFormat="1" applyFont="1" applyFill="1" applyBorder="1" applyAlignment="1" applyProtection="1">
      <alignment horizontal="right" wrapText="1"/>
      <protection hidden="1"/>
    </xf>
    <xf numFmtId="170" fontId="9" fillId="0" borderId="15" xfId="1" applyNumberFormat="1" applyFont="1" applyFill="1" applyBorder="1" applyAlignment="1" applyProtection="1">
      <alignment wrapText="1"/>
      <protection hidden="1"/>
    </xf>
    <xf numFmtId="170" fontId="9" fillId="0" borderId="14" xfId="1" applyNumberFormat="1" applyFont="1" applyFill="1" applyBorder="1" applyAlignment="1" applyProtection="1">
      <alignment wrapText="1"/>
      <protection hidden="1"/>
    </xf>
    <xf numFmtId="169" fontId="9" fillId="0" borderId="12" xfId="1" applyNumberFormat="1" applyFont="1" applyFill="1" applyBorder="1" applyAlignment="1" applyProtection="1">
      <alignment horizontal="left" wrapText="1"/>
      <protection hidden="1"/>
    </xf>
    <xf numFmtId="166" fontId="9" fillId="0" borderId="13" xfId="1" applyNumberFormat="1" applyFont="1" applyFill="1" applyBorder="1" applyAlignment="1" applyProtection="1">
      <alignment horizontal="center" wrapText="1"/>
      <protection hidden="1"/>
    </xf>
    <xf numFmtId="166" fontId="9" fillId="0" borderId="12" xfId="1" applyNumberFormat="1" applyFont="1" applyFill="1" applyBorder="1" applyAlignment="1" applyProtection="1">
      <alignment horizontal="center" wrapText="1"/>
      <protection hidden="1"/>
    </xf>
    <xf numFmtId="168" fontId="9" fillId="0" borderId="12" xfId="1" applyNumberFormat="1" applyFont="1" applyFill="1" applyBorder="1" applyAlignment="1" applyProtection="1">
      <alignment horizontal="center" wrapText="1"/>
      <protection hidden="1"/>
    </xf>
    <xf numFmtId="167" fontId="9" fillId="0" borderId="12" xfId="1" applyNumberFormat="1" applyFont="1" applyFill="1" applyBorder="1" applyAlignment="1" applyProtection="1">
      <alignment horizontal="center" wrapText="1"/>
      <protection hidden="1"/>
    </xf>
    <xf numFmtId="49" fontId="9" fillId="0" borderId="12" xfId="1" applyNumberFormat="1" applyFont="1" applyFill="1" applyBorder="1" applyAlignment="1" applyProtection="1">
      <alignment horizontal="left"/>
      <protection hidden="1"/>
    </xf>
    <xf numFmtId="49" fontId="9" fillId="0" borderId="12" xfId="1" applyNumberFormat="1" applyFont="1" applyFill="1" applyBorder="1" applyAlignment="1" applyProtection="1">
      <alignment horizontal="centerContinuous"/>
      <protection hidden="1"/>
    </xf>
    <xf numFmtId="49" fontId="9" fillId="0" borderId="12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11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9" fillId="0" borderId="7" xfId="1" applyNumberFormat="1" applyFont="1" applyFill="1" applyBorder="1" applyAlignment="1" applyProtection="1">
      <alignment horizontal="right" vertical="center"/>
      <protection hidden="1"/>
    </xf>
    <xf numFmtId="0" fontId="9" fillId="0" borderId="7" xfId="1" applyNumberFormat="1" applyFont="1" applyFill="1" applyBorder="1" applyAlignment="1" applyProtection="1">
      <alignment horizontal="centerContinuous" vertical="center"/>
      <protection hidden="1"/>
    </xf>
    <xf numFmtId="0" fontId="9" fillId="0" borderId="10" xfId="1" applyNumberFormat="1" applyFont="1" applyFill="1" applyBorder="1" applyAlignment="1" applyProtection="1">
      <alignment horizontal="centerContinuous" vertical="center"/>
      <protection hidden="1"/>
    </xf>
    <xf numFmtId="0" fontId="9" fillId="0" borderId="10" xfId="1" applyNumberFormat="1" applyFont="1" applyFill="1" applyBorder="1" applyAlignment="1" applyProtection="1">
      <alignment horizontal="right" vertical="center"/>
      <protection hidden="1"/>
    </xf>
    <xf numFmtId="164" fontId="9" fillId="0" borderId="10" xfId="1" applyNumberFormat="1" applyFont="1" applyFill="1" applyBorder="1" applyAlignment="1" applyProtection="1">
      <alignment vertical="center"/>
      <protection hidden="1"/>
    </xf>
    <xf numFmtId="164" fontId="9" fillId="0" borderId="7" xfId="1" applyNumberFormat="1" applyFont="1" applyFill="1" applyBorder="1" applyAlignment="1" applyProtection="1">
      <alignment horizontal="right"/>
      <protection hidden="1"/>
    </xf>
    <xf numFmtId="0" fontId="9" fillId="0" borderId="5" xfId="1" applyNumberFormat="1" applyFont="1" applyFill="1" applyBorder="1" applyAlignment="1" applyProtection="1">
      <alignment horizontal="right" vertical="center"/>
      <protection hidden="1"/>
    </xf>
    <xf numFmtId="0" fontId="11" fillId="0" borderId="6" xfId="1" applyNumberFormat="1" applyFont="1" applyFill="1" applyBorder="1" applyAlignment="1" applyProtection="1">
      <alignment horizontal="left" vertical="center"/>
      <protection hidden="1"/>
    </xf>
    <xf numFmtId="0" fontId="11" fillId="0" borderId="5" xfId="1" applyNumberFormat="1" applyFont="1" applyFill="1" applyBorder="1" applyAlignment="1" applyProtection="1">
      <alignment horizontal="left" vertical="center"/>
      <protection hidden="1"/>
    </xf>
    <xf numFmtId="0" fontId="11" fillId="0" borderId="5" xfId="1" applyNumberFormat="1" applyFont="1" applyFill="1" applyBorder="1" applyAlignment="1" applyProtection="1">
      <alignment horizontal="right" vertical="center"/>
      <protection hidden="1"/>
    </xf>
    <xf numFmtId="0" fontId="11" fillId="0" borderId="4" xfId="1" applyNumberFormat="1" applyFont="1" applyFill="1" applyBorder="1" applyAlignment="1" applyProtection="1">
      <alignment horizontal="right" vertical="center"/>
      <protection hidden="1"/>
    </xf>
    <xf numFmtId="0" fontId="11" fillId="0" borderId="3" xfId="1" applyNumberFormat="1" applyFont="1" applyFill="1" applyBorder="1" applyAlignment="1" applyProtection="1">
      <alignment horizontal="right" vertical="center"/>
      <protection hidden="1"/>
    </xf>
    <xf numFmtId="0" fontId="11" fillId="0" borderId="3" xfId="1" applyNumberFormat="1" applyFont="1" applyFill="1" applyBorder="1" applyAlignment="1" applyProtection="1">
      <protection hidden="1"/>
    </xf>
    <xf numFmtId="164" fontId="11" fillId="0" borderId="3" xfId="1" applyNumberFormat="1" applyFont="1" applyFill="1" applyBorder="1" applyAlignment="1" applyProtection="1">
      <protection hidden="1"/>
    </xf>
    <xf numFmtId="164" fontId="11" fillId="0" borderId="2" xfId="1" applyNumberFormat="1" applyFont="1" applyFill="1" applyBorder="1" applyAlignment="1" applyProtection="1">
      <protection hidden="1"/>
    </xf>
    <xf numFmtId="165" fontId="11" fillId="0" borderId="2" xfId="1" applyNumberFormat="1" applyFont="1" applyFill="1" applyBorder="1" applyAlignment="1" applyProtection="1">
      <alignment horizontal="right"/>
      <protection hidden="1"/>
    </xf>
    <xf numFmtId="171" fontId="11" fillId="0" borderId="2" xfId="1" applyNumberFormat="1" applyFont="1" applyFill="1" applyBorder="1" applyAlignment="1" applyProtection="1">
      <protection hidden="1"/>
    </xf>
    <xf numFmtId="165" fontId="9" fillId="0" borderId="25" xfId="1" applyNumberFormat="1" applyFont="1" applyBorder="1"/>
    <xf numFmtId="171" fontId="9" fillId="0" borderId="25" xfId="1" applyNumberFormat="1" applyFont="1" applyBorder="1"/>
    <xf numFmtId="171" fontId="11" fillId="0" borderId="1" xfId="1" applyNumberFormat="1" applyFont="1" applyBorder="1"/>
    <xf numFmtId="170" fontId="9" fillId="0" borderId="23" xfId="1" applyNumberFormat="1" applyFont="1" applyFill="1" applyBorder="1" applyAlignment="1" applyProtection="1">
      <alignment wrapText="1"/>
      <protection hidden="1"/>
    </xf>
    <xf numFmtId="166" fontId="9" fillId="0" borderId="23" xfId="1" applyNumberFormat="1" applyFont="1" applyFill="1" applyBorder="1" applyAlignment="1" applyProtection="1">
      <alignment horizontal="center" wrapText="1"/>
      <protection hidden="1"/>
    </xf>
    <xf numFmtId="169" fontId="9" fillId="0" borderId="12" xfId="1" applyNumberFormat="1" applyFont="1" applyFill="1" applyBorder="1" applyAlignment="1" applyProtection="1">
      <alignment horizontal="center" wrapText="1"/>
      <protection hidden="1"/>
    </xf>
    <xf numFmtId="168" fontId="9" fillId="0" borderId="12" xfId="1" applyNumberFormat="1" applyFont="1" applyFill="1" applyBorder="1" applyAlignment="1" applyProtection="1">
      <alignment horizontal="left" wrapText="1"/>
      <protection hidden="1"/>
    </xf>
    <xf numFmtId="167" fontId="9" fillId="0" borderId="12" xfId="1" applyNumberFormat="1" applyFont="1" applyFill="1" applyBorder="1" applyAlignment="1" applyProtection="1">
      <alignment horizontal="left" wrapText="1"/>
      <protection hidden="1"/>
    </xf>
    <xf numFmtId="169" fontId="9" fillId="0" borderId="12" xfId="1" applyNumberFormat="1" applyFont="1" applyFill="1" applyBorder="1" applyAlignment="1" applyProtection="1">
      <alignment horizontal="center" vertical="center" wrapText="1"/>
      <protection hidden="1"/>
    </xf>
    <xf numFmtId="170" fontId="9" fillId="0" borderId="15" xfId="1" applyNumberFormat="1" applyFont="1" applyFill="1" applyBorder="1" applyAlignment="1" applyProtection="1">
      <alignment wrapText="1"/>
      <protection hidden="1"/>
    </xf>
    <xf numFmtId="170" fontId="9" fillId="0" borderId="14" xfId="1" applyNumberFormat="1" applyFont="1" applyFill="1" applyBorder="1" applyAlignment="1" applyProtection="1">
      <alignment wrapText="1"/>
      <protection hidden="1"/>
    </xf>
    <xf numFmtId="166" fontId="9" fillId="0" borderId="13" xfId="1" applyNumberFormat="1" applyFont="1" applyFill="1" applyBorder="1" applyAlignment="1" applyProtection="1">
      <alignment horizontal="center" wrapText="1"/>
      <protection hidden="1"/>
    </xf>
    <xf numFmtId="166" fontId="9" fillId="0" borderId="12" xfId="1" applyNumberFormat="1" applyFont="1" applyFill="1" applyBorder="1" applyAlignment="1" applyProtection="1">
      <alignment horizontal="center" wrapText="1"/>
      <protection hidden="1"/>
    </xf>
    <xf numFmtId="166" fontId="9" fillId="0" borderId="23" xfId="1" applyNumberFormat="1" applyFont="1" applyFill="1" applyBorder="1" applyAlignment="1" applyProtection="1">
      <alignment horizontal="center" wrapText="1"/>
      <protection hidden="1"/>
    </xf>
    <xf numFmtId="170" fontId="9" fillId="0" borderId="23" xfId="1" applyNumberFormat="1" applyFont="1" applyFill="1" applyBorder="1" applyAlignment="1" applyProtection="1">
      <alignment wrapText="1"/>
      <protection hidden="1"/>
    </xf>
    <xf numFmtId="170" fontId="9" fillId="0" borderId="15" xfId="1" applyNumberFormat="1" applyFont="1" applyFill="1" applyBorder="1" applyAlignment="1" applyProtection="1">
      <alignment wrapText="1"/>
      <protection hidden="1"/>
    </xf>
    <xf numFmtId="170" fontId="9" fillId="0" borderId="14" xfId="1" applyNumberFormat="1" applyFont="1" applyFill="1" applyBorder="1" applyAlignment="1" applyProtection="1">
      <alignment wrapText="1"/>
      <protection hidden="1"/>
    </xf>
    <xf numFmtId="166" fontId="9" fillId="0" borderId="13" xfId="1" applyNumberFormat="1" applyFont="1" applyFill="1" applyBorder="1" applyAlignment="1" applyProtection="1">
      <alignment horizontal="center" wrapText="1"/>
      <protection hidden="1"/>
    </xf>
    <xf numFmtId="166" fontId="9" fillId="0" borderId="12" xfId="1" applyNumberFormat="1" applyFont="1" applyFill="1" applyBorder="1" applyAlignment="1" applyProtection="1">
      <alignment horizontal="center" wrapText="1"/>
      <protection hidden="1"/>
    </xf>
    <xf numFmtId="2" fontId="9" fillId="0" borderId="12" xfId="1" applyNumberFormat="1" applyFont="1" applyFill="1" applyBorder="1" applyAlignment="1" applyProtection="1">
      <alignment horizontal="right" wrapText="1"/>
      <protection hidden="1"/>
    </xf>
    <xf numFmtId="2" fontId="9" fillId="0" borderId="25" xfId="1" applyNumberFormat="1" applyFont="1" applyBorder="1"/>
    <xf numFmtId="173" fontId="9" fillId="0" borderId="12" xfId="1" applyNumberFormat="1" applyFont="1" applyFill="1" applyBorder="1" applyAlignment="1" applyProtection="1">
      <alignment horizontal="right" wrapText="1"/>
      <protection hidden="1"/>
    </xf>
    <xf numFmtId="173" fontId="9" fillId="0" borderId="25" xfId="1" applyNumberFormat="1" applyFont="1" applyFill="1" applyBorder="1"/>
    <xf numFmtId="165" fontId="9" fillId="0" borderId="25" xfId="1" applyNumberFormat="1" applyFont="1" applyFill="1" applyBorder="1"/>
    <xf numFmtId="169" fontId="9" fillId="0" borderId="12" xfId="1" applyNumberFormat="1" applyFont="1" applyFill="1" applyBorder="1" applyAlignment="1" applyProtection="1">
      <alignment horizontal="center"/>
      <protection hidden="1"/>
    </xf>
    <xf numFmtId="168" fontId="9" fillId="0" borderId="12" xfId="1" applyNumberFormat="1" applyFont="1" applyFill="1" applyBorder="1" applyAlignment="1" applyProtection="1">
      <alignment horizontal="center"/>
      <protection hidden="1"/>
    </xf>
    <xf numFmtId="167" fontId="9" fillId="0" borderId="12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NumberFormat="1" applyFont="1" applyFill="1" applyBorder="1" applyAlignment="1" applyProtection="1">
      <alignment horizontal="centerContinuous" vertical="center"/>
      <protection hidden="1"/>
    </xf>
    <xf numFmtId="164" fontId="9" fillId="0" borderId="0" xfId="1" applyNumberFormat="1" applyFont="1" applyFill="1" applyBorder="1" applyAlignment="1" applyProtection="1">
      <alignment vertical="center"/>
      <protection hidden="1"/>
    </xf>
    <xf numFmtId="49" fontId="9" fillId="0" borderId="33" xfId="1" applyNumberFormat="1" applyFont="1" applyFill="1" applyBorder="1" applyAlignment="1" applyProtection="1">
      <alignment horizontal="centerContinuous"/>
      <protection hidden="1"/>
    </xf>
    <xf numFmtId="167" fontId="9" fillId="0" borderId="33" xfId="1" applyNumberFormat="1" applyFont="1" applyFill="1" applyBorder="1" applyAlignment="1" applyProtection="1">
      <alignment horizontal="centerContinuous" wrapText="1"/>
      <protection hidden="1"/>
    </xf>
    <xf numFmtId="164" fontId="9" fillId="0" borderId="13" xfId="1" applyNumberFormat="1" applyFont="1" applyFill="1" applyBorder="1" applyAlignment="1" applyProtection="1">
      <alignment horizontal="right"/>
      <protection hidden="1"/>
    </xf>
    <xf numFmtId="170" fontId="9" fillId="2" borderId="15" xfId="1" applyNumberFormat="1" applyFont="1" applyFill="1" applyBorder="1" applyAlignment="1" applyProtection="1">
      <alignment wrapText="1"/>
      <protection hidden="1"/>
    </xf>
    <xf numFmtId="172" fontId="9" fillId="0" borderId="32" xfId="1" applyNumberFormat="1" applyFont="1" applyFill="1" applyBorder="1"/>
    <xf numFmtId="169" fontId="9" fillId="0" borderId="33" xfId="1" applyNumberFormat="1" applyFont="1" applyFill="1" applyBorder="1" applyAlignment="1" applyProtection="1">
      <alignment horizontal="left" wrapText="1"/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9" fillId="0" borderId="34" xfId="1" applyNumberFormat="1" applyFont="1" applyFill="1" applyBorder="1" applyAlignment="1" applyProtection="1">
      <alignment horizontal="left"/>
      <protection hidden="1"/>
    </xf>
    <xf numFmtId="49" fontId="9" fillId="0" borderId="11" xfId="1" applyNumberFormat="1" applyFont="1" applyFill="1" applyBorder="1" applyAlignment="1" applyProtection="1">
      <alignment horizontal="center"/>
      <protection hidden="1"/>
    </xf>
    <xf numFmtId="172" fontId="9" fillId="0" borderId="11" xfId="1" applyNumberFormat="1" applyFont="1" applyFill="1" applyBorder="1" applyAlignment="1" applyProtection="1">
      <alignment horizontal="centerContinuous"/>
      <protection hidden="1"/>
    </xf>
    <xf numFmtId="172" fontId="9" fillId="0" borderId="10" xfId="1" applyNumberFormat="1" applyFont="1" applyFill="1" applyBorder="1" applyAlignment="1" applyProtection="1">
      <alignment horizontal="center"/>
      <protection hidden="1"/>
    </xf>
    <xf numFmtId="172" fontId="9" fillId="0" borderId="16" xfId="1" applyNumberFormat="1" applyFont="1" applyFill="1" applyBorder="1" applyAlignment="1" applyProtection="1">
      <alignment horizontal="center"/>
      <protection hidden="1"/>
    </xf>
    <xf numFmtId="49" fontId="9" fillId="0" borderId="13" xfId="1" applyNumberFormat="1" applyFont="1" applyFill="1" applyBorder="1" applyAlignment="1" applyProtection="1">
      <alignment horizontal="center"/>
      <protection hidden="1"/>
    </xf>
    <xf numFmtId="172" fontId="9" fillId="0" borderId="13" xfId="1" applyNumberFormat="1" applyFont="1" applyFill="1" applyBorder="1" applyAlignment="1" applyProtection="1">
      <alignment horizontal="centerContinuous"/>
      <protection hidden="1"/>
    </xf>
    <xf numFmtId="172" fontId="9" fillId="0" borderId="13" xfId="1" applyNumberFormat="1" applyFont="1" applyFill="1" applyBorder="1" applyAlignment="1" applyProtection="1">
      <alignment horizontal="center"/>
      <protection hidden="1"/>
    </xf>
    <xf numFmtId="49" fontId="9" fillId="0" borderId="11" xfId="1" applyNumberFormat="1" applyFont="1" applyFill="1" applyBorder="1" applyAlignment="1" applyProtection="1">
      <alignment horizontal="centerContinuous"/>
      <protection hidden="1"/>
    </xf>
    <xf numFmtId="172" fontId="9" fillId="0" borderId="27" xfId="1" applyNumberFormat="1" applyFont="1" applyBorder="1"/>
    <xf numFmtId="172" fontId="9" fillId="0" borderId="7" xfId="1" applyNumberFormat="1" applyFont="1" applyFill="1" applyBorder="1" applyAlignment="1" applyProtection="1">
      <alignment horizontal="right"/>
      <protection hidden="1"/>
    </xf>
    <xf numFmtId="172" fontId="9" fillId="0" borderId="13" xfId="1" applyNumberFormat="1" applyFont="1" applyFill="1" applyBorder="1" applyAlignment="1" applyProtection="1">
      <alignment horizontal="right"/>
      <protection hidden="1"/>
    </xf>
    <xf numFmtId="170" fontId="9" fillId="0" borderId="15" xfId="1" applyNumberFormat="1" applyFont="1" applyFill="1" applyBorder="1" applyAlignment="1" applyProtection="1">
      <alignment wrapText="1"/>
      <protection hidden="1"/>
    </xf>
    <xf numFmtId="170" fontId="9" fillId="0" borderId="14" xfId="1" applyNumberFormat="1" applyFont="1" applyFill="1" applyBorder="1" applyAlignment="1" applyProtection="1">
      <alignment wrapText="1"/>
      <protection hidden="1"/>
    </xf>
    <xf numFmtId="166" fontId="9" fillId="0" borderId="13" xfId="1" applyNumberFormat="1" applyFont="1" applyFill="1" applyBorder="1" applyAlignment="1" applyProtection="1">
      <alignment horizontal="center" wrapText="1"/>
      <protection hidden="1"/>
    </xf>
    <xf numFmtId="166" fontId="9" fillId="0" borderId="12" xfId="1" applyNumberFormat="1" applyFont="1" applyFill="1" applyBorder="1" applyAlignment="1" applyProtection="1">
      <alignment horizontal="center" wrapText="1"/>
      <protection hidden="1"/>
    </xf>
    <xf numFmtId="0" fontId="9" fillId="0" borderId="25" xfId="1" applyFont="1" applyFill="1" applyBorder="1"/>
    <xf numFmtId="168" fontId="9" fillId="0" borderId="33" xfId="1" applyNumberFormat="1" applyFont="1" applyFill="1" applyBorder="1" applyAlignment="1" applyProtection="1">
      <alignment horizontal="centerContinuous" wrapText="1"/>
      <protection hidden="1"/>
    </xf>
    <xf numFmtId="170" fontId="9" fillId="0" borderId="15" xfId="1" applyNumberFormat="1" applyFont="1" applyFill="1" applyBorder="1" applyAlignment="1" applyProtection="1">
      <alignment wrapText="1"/>
      <protection hidden="1"/>
    </xf>
    <xf numFmtId="170" fontId="9" fillId="0" borderId="14" xfId="1" applyNumberFormat="1" applyFont="1" applyFill="1" applyBorder="1" applyAlignment="1" applyProtection="1">
      <alignment wrapText="1"/>
      <protection hidden="1"/>
    </xf>
    <xf numFmtId="166" fontId="9" fillId="0" borderId="13" xfId="1" applyNumberFormat="1" applyFont="1" applyFill="1" applyBorder="1" applyAlignment="1" applyProtection="1">
      <alignment horizontal="center" wrapText="1"/>
      <protection hidden="1"/>
    </xf>
    <xf numFmtId="166" fontId="9" fillId="0" borderId="12" xfId="1" applyNumberFormat="1" applyFont="1" applyFill="1" applyBorder="1" applyAlignment="1" applyProtection="1">
      <alignment horizontal="center" wrapText="1"/>
      <protection hidden="1"/>
    </xf>
    <xf numFmtId="0" fontId="9" fillId="0" borderId="35" xfId="1" applyNumberFormat="1" applyFont="1" applyFill="1" applyBorder="1" applyAlignment="1" applyProtection="1">
      <alignment horizontal="left" wrapText="1"/>
      <protection hidden="1"/>
    </xf>
    <xf numFmtId="49" fontId="9" fillId="0" borderId="13" xfId="1" applyNumberFormat="1" applyFont="1" applyFill="1" applyBorder="1" applyAlignment="1" applyProtection="1">
      <alignment horizontal="centerContinuous"/>
      <protection hidden="1"/>
    </xf>
    <xf numFmtId="169" fontId="9" fillId="0" borderId="12" xfId="1" applyNumberFormat="1" applyFont="1" applyFill="1" applyBorder="1" applyAlignment="1" applyProtection="1">
      <alignment horizontal="right" vertical="center" wrapText="1"/>
      <protection hidden="1"/>
    </xf>
    <xf numFmtId="168" fontId="9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9" fillId="0" borderId="12" xfId="1" applyNumberFormat="1" applyFont="1" applyFill="1" applyBorder="1" applyAlignment="1" applyProtection="1">
      <alignment horizontal="right" vertical="center" wrapText="1"/>
      <protection hidden="1"/>
    </xf>
    <xf numFmtId="166" fontId="9" fillId="0" borderId="13" xfId="1" applyNumberFormat="1" applyFont="1" applyFill="1" applyBorder="1" applyAlignment="1" applyProtection="1">
      <alignment horizontal="right" vertical="center" wrapText="1"/>
      <protection hidden="1"/>
    </xf>
    <xf numFmtId="166" fontId="9" fillId="0" borderId="12" xfId="1" applyNumberFormat="1" applyFont="1" applyFill="1" applyBorder="1" applyAlignment="1" applyProtection="1">
      <alignment horizontal="right" vertical="center" wrapText="1"/>
      <protection hidden="1"/>
    </xf>
    <xf numFmtId="165" fontId="9" fillId="0" borderId="12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13" xfId="1" applyFont="1" applyBorder="1" applyAlignment="1">
      <alignment horizontal="right" vertical="center"/>
    </xf>
    <xf numFmtId="171" fontId="9" fillId="0" borderId="25" xfId="1" applyNumberFormat="1" applyFont="1" applyBorder="1" applyAlignment="1">
      <alignment horizontal="right" vertical="center"/>
    </xf>
    <xf numFmtId="170" fontId="9" fillId="0" borderId="15" xfId="1" applyNumberFormat="1" applyFont="1" applyFill="1" applyBorder="1" applyAlignment="1" applyProtection="1">
      <alignment wrapText="1"/>
      <protection hidden="1"/>
    </xf>
    <xf numFmtId="170" fontId="9" fillId="0" borderId="14" xfId="1" applyNumberFormat="1" applyFont="1" applyFill="1" applyBorder="1" applyAlignment="1" applyProtection="1">
      <alignment wrapText="1"/>
      <protection hidden="1"/>
    </xf>
    <xf numFmtId="166" fontId="9" fillId="0" borderId="13" xfId="1" applyNumberFormat="1" applyFont="1" applyFill="1" applyBorder="1" applyAlignment="1" applyProtection="1">
      <alignment horizontal="center" wrapText="1"/>
      <protection hidden="1"/>
    </xf>
    <xf numFmtId="166" fontId="9" fillId="0" borderId="12" xfId="1" applyNumberFormat="1" applyFont="1" applyFill="1" applyBorder="1" applyAlignment="1" applyProtection="1">
      <alignment horizontal="center" wrapText="1"/>
      <protection hidden="1"/>
    </xf>
    <xf numFmtId="168" fontId="9" fillId="0" borderId="12" xfId="1" applyNumberFormat="1" applyFont="1" applyFill="1" applyBorder="1" applyAlignment="1" applyProtection="1">
      <alignment horizontal="center" vertical="center" wrapText="1"/>
      <protection hidden="1"/>
    </xf>
    <xf numFmtId="167" fontId="9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9" fillId="0" borderId="25" xfId="1" applyNumberFormat="1" applyFont="1" applyBorder="1" applyAlignment="1">
      <alignment vertical="center"/>
    </xf>
    <xf numFmtId="170" fontId="9" fillId="0" borderId="15" xfId="1" applyNumberFormat="1" applyFont="1" applyFill="1" applyBorder="1" applyAlignment="1" applyProtection="1">
      <alignment wrapText="1"/>
      <protection hidden="1"/>
    </xf>
    <xf numFmtId="170" fontId="9" fillId="0" borderId="14" xfId="1" applyNumberFormat="1" applyFont="1" applyFill="1" applyBorder="1" applyAlignment="1" applyProtection="1">
      <alignment wrapText="1"/>
      <protection hidden="1"/>
    </xf>
    <xf numFmtId="166" fontId="9" fillId="0" borderId="13" xfId="1" applyNumberFormat="1" applyFont="1" applyFill="1" applyBorder="1" applyAlignment="1" applyProtection="1">
      <alignment horizontal="center" wrapText="1"/>
      <protection hidden="1"/>
    </xf>
    <xf numFmtId="166" fontId="9" fillId="0" borderId="12" xfId="1" applyNumberFormat="1" applyFont="1" applyFill="1" applyBorder="1" applyAlignment="1" applyProtection="1">
      <alignment horizontal="center" wrapText="1"/>
      <protection hidden="1"/>
    </xf>
    <xf numFmtId="172" fontId="9" fillId="0" borderId="13" xfId="1" applyNumberFormat="1" applyFont="1" applyBorder="1" applyAlignment="1">
      <alignment horizontal="right"/>
    </xf>
    <xf numFmtId="172" fontId="9" fillId="0" borderId="13" xfId="1" applyNumberFormat="1" applyFont="1" applyFill="1" applyBorder="1" applyAlignment="1">
      <alignment horizontal="right"/>
    </xf>
    <xf numFmtId="172" fontId="9" fillId="0" borderId="13" xfId="1" applyNumberFormat="1" applyFont="1" applyBorder="1" applyAlignment="1">
      <alignment horizontal="right" vertical="center"/>
    </xf>
    <xf numFmtId="165" fontId="9" fillId="0" borderId="25" xfId="1" applyNumberFormat="1" applyFont="1" applyBorder="1" applyAlignment="1">
      <alignment horizontal="right" vertical="center"/>
    </xf>
    <xf numFmtId="172" fontId="9" fillId="0" borderId="13" xfId="1" applyNumberFormat="1" applyFont="1" applyFill="1" applyBorder="1" applyAlignment="1">
      <alignment horizontal="right" vertical="center"/>
    </xf>
    <xf numFmtId="164" fontId="9" fillId="0" borderId="33" xfId="1" applyNumberFormat="1" applyFont="1" applyFill="1" applyBorder="1" applyAlignment="1" applyProtection="1">
      <alignment horizontal="right" vertical="center"/>
      <protection hidden="1"/>
    </xf>
    <xf numFmtId="172" fontId="9" fillId="0" borderId="32" xfId="1" applyNumberFormat="1" applyFont="1" applyFill="1" applyBorder="1" applyAlignment="1">
      <alignment vertical="center"/>
    </xf>
    <xf numFmtId="172" fontId="9" fillId="3" borderId="13" xfId="1" applyNumberFormat="1" applyFont="1" applyFill="1" applyBorder="1" applyAlignment="1">
      <alignment horizontal="right" vertical="center"/>
    </xf>
    <xf numFmtId="0" fontId="9" fillId="0" borderId="26" xfId="1" applyFont="1" applyBorder="1" applyAlignment="1">
      <alignment horizontal="right"/>
    </xf>
    <xf numFmtId="0" fontId="9" fillId="0" borderId="26" xfId="1" applyFont="1" applyFill="1" applyBorder="1" applyAlignment="1">
      <alignment horizontal="right"/>
    </xf>
    <xf numFmtId="0" fontId="9" fillId="0" borderId="13" xfId="1" applyFont="1" applyBorder="1" applyAlignment="1">
      <alignment horizontal="right"/>
    </xf>
    <xf numFmtId="0" fontId="9" fillId="3" borderId="13" xfId="1" applyFont="1" applyFill="1" applyBorder="1" applyAlignment="1">
      <alignment horizontal="right"/>
    </xf>
    <xf numFmtId="0" fontId="9" fillId="0" borderId="13" xfId="1" applyFont="1" applyFill="1" applyBorder="1" applyAlignment="1">
      <alignment horizontal="right"/>
    </xf>
    <xf numFmtId="172" fontId="9" fillId="3" borderId="13" xfId="1" applyNumberFormat="1" applyFont="1" applyFill="1" applyBorder="1" applyAlignment="1">
      <alignment horizontal="right"/>
    </xf>
    <xf numFmtId="0" fontId="9" fillId="0" borderId="13" xfId="1" applyFont="1" applyFill="1" applyBorder="1" applyAlignment="1">
      <alignment horizontal="right" vertical="center"/>
    </xf>
    <xf numFmtId="2" fontId="9" fillId="0" borderId="13" xfId="1" applyNumberFormat="1" applyFont="1" applyBorder="1" applyAlignment="1">
      <alignment horizontal="right"/>
    </xf>
    <xf numFmtId="172" fontId="9" fillId="0" borderId="31" xfId="1" applyNumberFormat="1" applyFont="1" applyFill="1" applyBorder="1" applyAlignment="1">
      <alignment horizontal="right"/>
    </xf>
    <xf numFmtId="172" fontId="9" fillId="0" borderId="31" xfId="1" applyNumberFormat="1" applyFont="1" applyFill="1" applyBorder="1" applyAlignment="1">
      <alignment horizontal="right" vertical="center"/>
    </xf>
    <xf numFmtId="0" fontId="9" fillId="0" borderId="3" xfId="1" applyFont="1" applyBorder="1" applyAlignment="1">
      <alignment horizontal="right"/>
    </xf>
    <xf numFmtId="0" fontId="1" fillId="0" borderId="0" xfId="1" applyAlignment="1">
      <alignment horizontal="right"/>
    </xf>
    <xf numFmtId="170" fontId="9" fillId="0" borderId="15" xfId="1" applyNumberFormat="1" applyFont="1" applyFill="1" applyBorder="1" applyAlignment="1" applyProtection="1">
      <alignment wrapText="1"/>
      <protection hidden="1"/>
    </xf>
    <xf numFmtId="170" fontId="9" fillId="0" borderId="14" xfId="1" applyNumberFormat="1" applyFont="1" applyFill="1" applyBorder="1" applyAlignment="1" applyProtection="1">
      <alignment wrapText="1"/>
      <protection hidden="1"/>
    </xf>
    <xf numFmtId="166" fontId="9" fillId="0" borderId="13" xfId="1" applyNumberFormat="1" applyFont="1" applyFill="1" applyBorder="1" applyAlignment="1" applyProtection="1">
      <alignment horizontal="center" wrapText="1"/>
      <protection hidden="1"/>
    </xf>
    <xf numFmtId="166" fontId="9" fillId="0" borderId="12" xfId="1" applyNumberFormat="1" applyFont="1" applyFill="1" applyBorder="1" applyAlignment="1" applyProtection="1">
      <alignment horizontal="center" wrapText="1"/>
      <protection hidden="1"/>
    </xf>
    <xf numFmtId="166" fontId="9" fillId="0" borderId="23" xfId="1" applyNumberFormat="1" applyFont="1" applyFill="1" applyBorder="1" applyAlignment="1" applyProtection="1">
      <alignment horizontal="center" wrapText="1"/>
      <protection hidden="1"/>
    </xf>
    <xf numFmtId="166" fontId="9" fillId="0" borderId="24" xfId="1" applyNumberFormat="1" applyFont="1" applyFill="1" applyBorder="1" applyAlignment="1" applyProtection="1">
      <alignment horizontal="center" wrapText="1"/>
      <protection hidden="1"/>
    </xf>
    <xf numFmtId="170" fontId="9" fillId="0" borderId="23" xfId="1" applyNumberFormat="1" applyFont="1" applyFill="1" applyBorder="1" applyAlignment="1" applyProtection="1">
      <alignment wrapText="1"/>
      <protection hidden="1"/>
    </xf>
    <xf numFmtId="170" fontId="9" fillId="0" borderId="24" xfId="1" applyNumberFormat="1" applyFont="1" applyFill="1" applyBorder="1" applyAlignment="1" applyProtection="1">
      <alignment wrapText="1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0" fillId="0" borderId="5" xfId="0" applyBorder="1" applyAlignment="1"/>
    <xf numFmtId="0" fontId="6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Alignment="1">
      <alignment vertical="top" wrapText="1"/>
    </xf>
    <xf numFmtId="0" fontId="9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0" applyFont="1" applyAlignment="1">
      <alignment wrapText="1"/>
    </xf>
    <xf numFmtId="0" fontId="9" fillId="0" borderId="28" xfId="1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9" fillId="0" borderId="29" xfId="1" applyFont="1" applyBorder="1" applyAlignment="1">
      <alignment vertical="center" wrapText="1"/>
    </xf>
    <xf numFmtId="0" fontId="10" fillId="0" borderId="30" xfId="0" applyFont="1" applyBorder="1" applyAlignment="1">
      <alignment vertical="center" wrapText="1"/>
    </xf>
    <xf numFmtId="0" fontId="9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1" xfId="0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2"/>
  <sheetViews>
    <sheetView showGridLines="0" tabSelected="1" topLeftCell="A97" zoomScale="140" zoomScaleNormal="140" workbookViewId="0">
      <selection activeCell="Z106" sqref="Z106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6.140625" style="1" customWidth="1"/>
    <col min="6" max="14" width="0" style="1" hidden="1" customWidth="1"/>
    <col min="15" max="15" width="10.7109375" style="1" customWidth="1"/>
    <col min="16" max="16" width="6.140625" style="1" customWidth="1"/>
    <col min="17" max="17" width="6.42578125" style="1" customWidth="1"/>
    <col min="18" max="18" width="6.5703125" style="1" customWidth="1"/>
    <col min="19" max="24" width="0" style="1" hidden="1" customWidth="1"/>
    <col min="25" max="25" width="12.28515625" style="1" customWidth="1"/>
    <col min="26" max="26" width="10.28515625" style="172" customWidth="1"/>
    <col min="27" max="27" width="10.140625" style="1" customWidth="1"/>
    <col min="28" max="220" width="9.140625" style="1" customWidth="1"/>
    <col min="221" max="16384" width="9.140625" style="1"/>
  </cols>
  <sheetData>
    <row r="1" spans="1:27" ht="15" customHeight="1" x14ac:dyDescent="0.25">
      <c r="A1" s="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1</v>
      </c>
      <c r="O1" s="185" t="s">
        <v>121</v>
      </c>
      <c r="P1" s="185"/>
      <c r="Q1" s="185"/>
      <c r="R1" s="185"/>
      <c r="S1" s="185"/>
      <c r="T1" s="185"/>
      <c r="U1" s="185"/>
      <c r="V1" s="185"/>
      <c r="W1" s="185"/>
      <c r="X1" s="185"/>
      <c r="Y1" s="186"/>
      <c r="Z1" s="187"/>
      <c r="AA1" s="187"/>
    </row>
    <row r="2" spans="1:27" ht="36.75" customHeight="1" x14ac:dyDescent="0.2">
      <c r="A2" s="5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1" t="s">
        <v>1</v>
      </c>
      <c r="O2" s="188" t="s">
        <v>122</v>
      </c>
      <c r="P2" s="188"/>
      <c r="Q2" s="188"/>
      <c r="R2" s="188"/>
      <c r="S2" s="188"/>
      <c r="T2" s="188"/>
      <c r="U2" s="188"/>
      <c r="V2" s="188"/>
      <c r="W2" s="188"/>
      <c r="X2" s="188"/>
      <c r="Y2" s="189"/>
      <c r="Z2" s="187"/>
      <c r="AA2" s="187"/>
    </row>
    <row r="3" spans="1:27" ht="39.75" customHeight="1" x14ac:dyDescent="0.2">
      <c r="A3" s="9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9"/>
      <c r="Z3" s="187"/>
      <c r="AA3" s="187"/>
    </row>
    <row r="4" spans="1:27" ht="16.5" customHeight="1" x14ac:dyDescent="0.25">
      <c r="A4" s="9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3"/>
      <c r="S4" s="12"/>
      <c r="T4" s="13"/>
      <c r="U4" s="13"/>
      <c r="V4" s="13"/>
      <c r="W4" s="13"/>
      <c r="X4" s="13"/>
      <c r="Y4" s="183" t="s">
        <v>97</v>
      </c>
      <c r="Z4" s="184"/>
      <c r="AA4" s="184"/>
    </row>
    <row r="5" spans="1:27" ht="15" customHeight="1" x14ac:dyDescent="0.2">
      <c r="A5" s="8"/>
      <c r="B5" s="14"/>
      <c r="C5" s="14"/>
      <c r="D5" s="14"/>
      <c r="E5" s="191" t="s">
        <v>103</v>
      </c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2"/>
      <c r="Z5" s="192"/>
      <c r="AA5" s="192"/>
    </row>
    <row r="6" spans="1:27" ht="21.75" customHeight="1" x14ac:dyDescent="0.2">
      <c r="A6" s="8"/>
      <c r="B6" s="14"/>
      <c r="C6" s="14"/>
      <c r="D6" s="14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2"/>
      <c r="Z6" s="192"/>
      <c r="AA6" s="192"/>
    </row>
    <row r="7" spans="1:27" ht="13.5" customHeight="1" thickBot="1" x14ac:dyDescent="0.3">
      <c r="A7" s="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6"/>
      <c r="S7" s="15"/>
      <c r="T7" s="15"/>
      <c r="U7" s="15"/>
      <c r="V7" s="15"/>
      <c r="W7" s="17"/>
      <c r="X7" s="16" t="s">
        <v>91</v>
      </c>
      <c r="Y7" s="181" t="s">
        <v>90</v>
      </c>
      <c r="Z7" s="182"/>
      <c r="AA7" s="182"/>
    </row>
    <row r="8" spans="1:27" ht="20.25" customHeight="1" thickBot="1" x14ac:dyDescent="0.25">
      <c r="A8" s="4"/>
      <c r="B8" s="18"/>
      <c r="C8" s="18"/>
      <c r="D8" s="18"/>
      <c r="E8" s="197" t="s">
        <v>87</v>
      </c>
      <c r="F8" s="23"/>
      <c r="G8" s="23" t="s">
        <v>0</v>
      </c>
      <c r="H8" s="23"/>
      <c r="I8" s="23" t="s">
        <v>89</v>
      </c>
      <c r="J8" s="23"/>
      <c r="K8" s="23"/>
      <c r="L8" s="23"/>
      <c r="M8" s="24"/>
      <c r="N8" s="25"/>
      <c r="O8" s="25"/>
      <c r="P8" s="25"/>
      <c r="Q8" s="25"/>
      <c r="R8" s="25"/>
      <c r="S8" s="25"/>
      <c r="T8" s="25"/>
      <c r="U8" s="26"/>
      <c r="V8" s="27" t="s">
        <v>1</v>
      </c>
      <c r="W8" s="27"/>
      <c r="X8" s="28"/>
      <c r="Y8" s="190" t="s">
        <v>88</v>
      </c>
      <c r="Z8" s="193" t="s">
        <v>98</v>
      </c>
      <c r="AA8" s="195" t="s">
        <v>99</v>
      </c>
    </row>
    <row r="9" spans="1:27" ht="17.25" customHeight="1" thickBot="1" x14ac:dyDescent="0.25">
      <c r="A9" s="4"/>
      <c r="B9" s="19"/>
      <c r="C9" s="19"/>
      <c r="D9" s="19"/>
      <c r="E9" s="198"/>
      <c r="F9" s="34"/>
      <c r="G9" s="34"/>
      <c r="H9" s="34"/>
      <c r="I9" s="35"/>
      <c r="J9" s="34"/>
      <c r="K9" s="34"/>
      <c r="L9" s="35" t="s">
        <v>87</v>
      </c>
      <c r="M9" s="35"/>
      <c r="N9" s="30" t="s">
        <v>86</v>
      </c>
      <c r="O9" s="36" t="s">
        <v>85</v>
      </c>
      <c r="P9" s="30" t="s">
        <v>84</v>
      </c>
      <c r="Q9" s="37" t="s">
        <v>83</v>
      </c>
      <c r="R9" s="36" t="s">
        <v>82</v>
      </c>
      <c r="S9" s="29"/>
      <c r="T9" s="30" t="s">
        <v>81</v>
      </c>
      <c r="U9" s="31" t="s">
        <v>80</v>
      </c>
      <c r="V9" s="31" t="s">
        <v>79</v>
      </c>
      <c r="W9" s="32"/>
      <c r="X9" s="33" t="s">
        <v>78</v>
      </c>
      <c r="Y9" s="190"/>
      <c r="Z9" s="194"/>
      <c r="AA9" s="196"/>
    </row>
    <row r="10" spans="1:27" ht="18.75" customHeight="1" x14ac:dyDescent="0.2">
      <c r="A10" s="4"/>
      <c r="B10" s="20"/>
      <c r="C10" s="20"/>
      <c r="D10" s="20"/>
      <c r="E10" s="110" t="s">
        <v>106</v>
      </c>
      <c r="F10" s="20"/>
      <c r="G10" s="20"/>
      <c r="H10" s="20"/>
      <c r="I10" s="20">
        <v>1</v>
      </c>
      <c r="J10" s="20"/>
      <c r="K10" s="21"/>
      <c r="L10" s="21"/>
      <c r="M10" s="21"/>
      <c r="N10" s="22"/>
      <c r="O10" s="111" t="s">
        <v>107</v>
      </c>
      <c r="P10" s="118"/>
      <c r="Q10" s="118"/>
      <c r="R10" s="118"/>
      <c r="S10" s="112">
        <v>7</v>
      </c>
      <c r="T10" s="113">
        <v>7</v>
      </c>
      <c r="U10" s="113"/>
      <c r="V10" s="114">
        <v>6</v>
      </c>
      <c r="W10" s="114"/>
      <c r="X10" s="114"/>
      <c r="Y10" s="120">
        <f>SUM(Y11)</f>
        <v>207.5</v>
      </c>
      <c r="Z10" s="161"/>
      <c r="AA10" s="119">
        <f>SUM(AA11)</f>
        <v>207.5</v>
      </c>
    </row>
    <row r="11" spans="1:27" ht="24.75" customHeight="1" x14ac:dyDescent="0.2">
      <c r="A11" s="4"/>
      <c r="B11" s="20"/>
      <c r="C11" s="20"/>
      <c r="D11" s="20"/>
      <c r="E11" s="132" t="s">
        <v>111</v>
      </c>
      <c r="F11" s="20"/>
      <c r="G11" s="20"/>
      <c r="H11" s="20"/>
      <c r="I11" s="20"/>
      <c r="J11" s="20"/>
      <c r="K11" s="108"/>
      <c r="L11" s="108"/>
      <c r="M11" s="108"/>
      <c r="N11" s="109"/>
      <c r="O11" s="115" t="s">
        <v>107</v>
      </c>
      <c r="P11" s="133" t="s">
        <v>21</v>
      </c>
      <c r="Q11" s="115" t="s">
        <v>108</v>
      </c>
      <c r="R11" s="115" t="s">
        <v>109</v>
      </c>
      <c r="S11" s="116"/>
      <c r="T11" s="117"/>
      <c r="U11" s="117"/>
      <c r="V11" s="117"/>
      <c r="W11" s="117"/>
      <c r="X11" s="117"/>
      <c r="Y11" s="121">
        <f>SUM(Y12)</f>
        <v>207.5</v>
      </c>
      <c r="Z11" s="161"/>
      <c r="AA11" s="119">
        <f>SUM(AA12)</f>
        <v>207.5</v>
      </c>
    </row>
    <row r="12" spans="1:27" ht="27.75" customHeight="1" x14ac:dyDescent="0.2">
      <c r="A12" s="4"/>
      <c r="B12" s="20"/>
      <c r="C12" s="20"/>
      <c r="D12" s="20"/>
      <c r="E12" s="132" t="s">
        <v>20</v>
      </c>
      <c r="F12" s="20"/>
      <c r="G12" s="20"/>
      <c r="H12" s="20"/>
      <c r="I12" s="20"/>
      <c r="J12" s="20"/>
      <c r="K12" s="108"/>
      <c r="L12" s="108"/>
      <c r="M12" s="108"/>
      <c r="N12" s="109"/>
      <c r="O12" s="115" t="s">
        <v>107</v>
      </c>
      <c r="P12" s="133" t="s">
        <v>18</v>
      </c>
      <c r="Q12" s="115" t="s">
        <v>108</v>
      </c>
      <c r="R12" s="115" t="s">
        <v>109</v>
      </c>
      <c r="S12" s="116"/>
      <c r="T12" s="117"/>
      <c r="U12" s="117"/>
      <c r="V12" s="117"/>
      <c r="W12" s="117"/>
      <c r="X12" s="117"/>
      <c r="Y12" s="121">
        <v>207.5</v>
      </c>
      <c r="Z12" s="162"/>
      <c r="AA12" s="119">
        <f>SUM(Y12:Z12)</f>
        <v>207.5</v>
      </c>
    </row>
    <row r="13" spans="1:27" ht="39" customHeight="1" x14ac:dyDescent="0.2">
      <c r="A13" s="7"/>
      <c r="B13" s="173" t="s">
        <v>77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4"/>
      <c r="O13" s="44" t="s">
        <v>76</v>
      </c>
      <c r="P13" s="39" t="s">
        <v>1</v>
      </c>
      <c r="Q13" s="40">
        <v>0</v>
      </c>
      <c r="R13" s="40">
        <v>0</v>
      </c>
      <c r="S13" s="175"/>
      <c r="T13" s="175"/>
      <c r="U13" s="175"/>
      <c r="V13" s="175"/>
      <c r="W13" s="175"/>
      <c r="X13" s="176"/>
      <c r="Y13" s="41">
        <v>0.1</v>
      </c>
      <c r="Z13" s="163"/>
      <c r="AA13" s="72">
        <f>SUM(AA14)</f>
        <v>0.1</v>
      </c>
    </row>
    <row r="14" spans="1:27" ht="24.75" customHeight="1" x14ac:dyDescent="0.2">
      <c r="A14" s="7"/>
      <c r="B14" s="173" t="s">
        <v>22</v>
      </c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4"/>
      <c r="O14" s="38" t="s">
        <v>76</v>
      </c>
      <c r="P14" s="39" t="s">
        <v>21</v>
      </c>
      <c r="Q14" s="40">
        <v>1</v>
      </c>
      <c r="R14" s="40">
        <v>4</v>
      </c>
      <c r="S14" s="175"/>
      <c r="T14" s="175"/>
      <c r="U14" s="175"/>
      <c r="V14" s="175"/>
      <c r="W14" s="175"/>
      <c r="X14" s="176"/>
      <c r="Y14" s="41">
        <v>0.1</v>
      </c>
      <c r="Z14" s="163"/>
      <c r="AA14" s="72">
        <f>SUM(AA15)</f>
        <v>0.1</v>
      </c>
    </row>
    <row r="15" spans="1:27" ht="26.25" customHeight="1" x14ac:dyDescent="0.2">
      <c r="A15" s="7"/>
      <c r="B15" s="173" t="s">
        <v>20</v>
      </c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4"/>
      <c r="O15" s="38" t="s">
        <v>76</v>
      </c>
      <c r="P15" s="39" t="s">
        <v>18</v>
      </c>
      <c r="Q15" s="40">
        <v>1</v>
      </c>
      <c r="R15" s="40">
        <v>4</v>
      </c>
      <c r="S15" s="175"/>
      <c r="T15" s="175"/>
      <c r="U15" s="175"/>
      <c r="V15" s="175"/>
      <c r="W15" s="175"/>
      <c r="X15" s="176"/>
      <c r="Y15" s="41">
        <v>0.1</v>
      </c>
      <c r="Z15" s="163"/>
      <c r="AA15" s="72">
        <f>SUM(Y15:Z15)</f>
        <v>0.1</v>
      </c>
    </row>
    <row r="16" spans="1:27" ht="15.75" customHeight="1" x14ac:dyDescent="0.2">
      <c r="A16" s="7"/>
      <c r="B16" s="149"/>
      <c r="C16" s="149"/>
      <c r="D16" s="149"/>
      <c r="E16" s="149" t="s">
        <v>123</v>
      </c>
      <c r="F16" s="149"/>
      <c r="G16" s="149"/>
      <c r="H16" s="149"/>
      <c r="I16" s="149"/>
      <c r="J16" s="149"/>
      <c r="K16" s="149"/>
      <c r="L16" s="149"/>
      <c r="M16" s="149"/>
      <c r="N16" s="150"/>
      <c r="O16" s="77">
        <v>510065030</v>
      </c>
      <c r="P16" s="39"/>
      <c r="Q16" s="40"/>
      <c r="R16" s="40"/>
      <c r="S16" s="151"/>
      <c r="T16" s="151"/>
      <c r="U16" s="151"/>
      <c r="V16" s="151"/>
      <c r="W16" s="151"/>
      <c r="X16" s="152"/>
      <c r="Y16" s="41">
        <f>SUM(Y17)</f>
        <v>0</v>
      </c>
      <c r="Z16" s="163"/>
      <c r="AA16" s="72">
        <f>SUM(AA17)</f>
        <v>6.1</v>
      </c>
    </row>
    <row r="17" spans="1:27" ht="26.25" customHeight="1" x14ac:dyDescent="0.2">
      <c r="A17" s="7"/>
      <c r="B17" s="149"/>
      <c r="C17" s="149"/>
      <c r="D17" s="149"/>
      <c r="E17" s="149" t="s">
        <v>22</v>
      </c>
      <c r="F17" s="149"/>
      <c r="G17" s="149"/>
      <c r="H17" s="149"/>
      <c r="I17" s="149"/>
      <c r="J17" s="149"/>
      <c r="K17" s="149"/>
      <c r="L17" s="149"/>
      <c r="M17" s="149"/>
      <c r="N17" s="150"/>
      <c r="O17" s="77">
        <v>510065030</v>
      </c>
      <c r="P17" s="47">
        <v>200</v>
      </c>
      <c r="Q17" s="48">
        <v>5</v>
      </c>
      <c r="R17" s="40">
        <v>2</v>
      </c>
      <c r="S17" s="151"/>
      <c r="T17" s="151"/>
      <c r="U17" s="151"/>
      <c r="V17" s="151"/>
      <c r="W17" s="151"/>
      <c r="X17" s="152"/>
      <c r="Y17" s="41">
        <f>SUM(Y18)</f>
        <v>0</v>
      </c>
      <c r="Z17" s="163"/>
      <c r="AA17" s="72">
        <f>SUM(AA18)</f>
        <v>6.1</v>
      </c>
    </row>
    <row r="18" spans="1:27" ht="26.25" customHeight="1" x14ac:dyDescent="0.2">
      <c r="A18" s="7"/>
      <c r="B18" s="149"/>
      <c r="C18" s="149"/>
      <c r="D18" s="149"/>
      <c r="E18" s="149" t="s">
        <v>20</v>
      </c>
      <c r="F18" s="149"/>
      <c r="G18" s="149"/>
      <c r="H18" s="149"/>
      <c r="I18" s="149"/>
      <c r="J18" s="149"/>
      <c r="K18" s="149"/>
      <c r="L18" s="149"/>
      <c r="M18" s="149"/>
      <c r="N18" s="150"/>
      <c r="O18" s="77">
        <v>510065030</v>
      </c>
      <c r="P18" s="47">
        <v>240</v>
      </c>
      <c r="Q18" s="48">
        <v>5</v>
      </c>
      <c r="R18" s="40">
        <v>2</v>
      </c>
      <c r="S18" s="151"/>
      <c r="T18" s="151"/>
      <c r="U18" s="151"/>
      <c r="V18" s="151"/>
      <c r="W18" s="151"/>
      <c r="X18" s="152"/>
      <c r="Y18" s="41">
        <v>0</v>
      </c>
      <c r="Z18" s="164">
        <v>6.1</v>
      </c>
      <c r="AA18" s="72">
        <f>SUM(Y18:Z18)</f>
        <v>6.1</v>
      </c>
    </row>
    <row r="19" spans="1:27" ht="39.75" customHeight="1" x14ac:dyDescent="0.2">
      <c r="A19" s="7"/>
      <c r="B19" s="142"/>
      <c r="C19" s="142"/>
      <c r="D19" s="142"/>
      <c r="E19" s="142" t="s">
        <v>119</v>
      </c>
      <c r="F19" s="142"/>
      <c r="G19" s="142"/>
      <c r="H19" s="142"/>
      <c r="I19" s="142"/>
      <c r="J19" s="142"/>
      <c r="K19" s="142"/>
      <c r="L19" s="142"/>
      <c r="M19" s="142"/>
      <c r="N19" s="143"/>
      <c r="O19" s="80">
        <v>510070510</v>
      </c>
      <c r="P19" s="39"/>
      <c r="Q19" s="40"/>
      <c r="R19" s="40"/>
      <c r="S19" s="144"/>
      <c r="T19" s="144"/>
      <c r="U19" s="144"/>
      <c r="V19" s="144"/>
      <c r="W19" s="144"/>
      <c r="X19" s="145"/>
      <c r="Y19" s="139">
        <f>SUM(Y20)</f>
        <v>450</v>
      </c>
      <c r="Z19" s="140"/>
      <c r="AA19" s="148">
        <f>SUM(AA20)</f>
        <v>450</v>
      </c>
    </row>
    <row r="20" spans="1:27" ht="26.25" customHeight="1" x14ac:dyDescent="0.2">
      <c r="A20" s="7"/>
      <c r="B20" s="142"/>
      <c r="C20" s="142"/>
      <c r="D20" s="142"/>
      <c r="E20" s="142" t="s">
        <v>111</v>
      </c>
      <c r="F20" s="142"/>
      <c r="G20" s="142"/>
      <c r="H20" s="142"/>
      <c r="I20" s="142"/>
      <c r="J20" s="142"/>
      <c r="K20" s="142"/>
      <c r="L20" s="142"/>
      <c r="M20" s="142"/>
      <c r="N20" s="143"/>
      <c r="O20" s="80">
        <v>510070510</v>
      </c>
      <c r="P20" s="146">
        <v>200</v>
      </c>
      <c r="Q20" s="147">
        <v>5</v>
      </c>
      <c r="R20" s="147">
        <v>3</v>
      </c>
      <c r="S20" s="144"/>
      <c r="T20" s="144"/>
      <c r="U20" s="144"/>
      <c r="V20" s="144"/>
      <c r="W20" s="144"/>
      <c r="X20" s="145"/>
      <c r="Y20" s="139">
        <f>SUM(Y21)</f>
        <v>450</v>
      </c>
      <c r="Z20" s="140"/>
      <c r="AA20" s="148">
        <f>SUM(AA21)</f>
        <v>450</v>
      </c>
    </row>
    <row r="21" spans="1:27" ht="26.25" customHeight="1" x14ac:dyDescent="0.2">
      <c r="A21" s="7"/>
      <c r="B21" s="142"/>
      <c r="C21" s="142"/>
      <c r="D21" s="142"/>
      <c r="E21" s="142" t="s">
        <v>20</v>
      </c>
      <c r="F21" s="142"/>
      <c r="G21" s="142"/>
      <c r="H21" s="142"/>
      <c r="I21" s="142"/>
      <c r="J21" s="142"/>
      <c r="K21" s="142"/>
      <c r="L21" s="142"/>
      <c r="M21" s="142"/>
      <c r="N21" s="143"/>
      <c r="O21" s="80">
        <v>510070510</v>
      </c>
      <c r="P21" s="146">
        <v>240</v>
      </c>
      <c r="Q21" s="147">
        <v>5</v>
      </c>
      <c r="R21" s="147">
        <v>3</v>
      </c>
      <c r="S21" s="144"/>
      <c r="T21" s="144"/>
      <c r="U21" s="144"/>
      <c r="V21" s="144"/>
      <c r="W21" s="144"/>
      <c r="X21" s="145"/>
      <c r="Y21" s="139">
        <v>450</v>
      </c>
      <c r="Z21" s="157"/>
      <c r="AA21" s="148">
        <f>SUM(Y21:Z21)</f>
        <v>450</v>
      </c>
    </row>
    <row r="22" spans="1:27" ht="11.25" customHeight="1" x14ac:dyDescent="0.2">
      <c r="A22" s="7"/>
      <c r="B22" s="173" t="s">
        <v>75</v>
      </c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4"/>
      <c r="O22" s="38" t="s">
        <v>74</v>
      </c>
      <c r="P22" s="39" t="s">
        <v>1</v>
      </c>
      <c r="Q22" s="40">
        <v>0</v>
      </c>
      <c r="R22" s="40">
        <v>0</v>
      </c>
      <c r="S22" s="175"/>
      <c r="T22" s="175"/>
      <c r="U22" s="175"/>
      <c r="V22" s="175"/>
      <c r="W22" s="175"/>
      <c r="X22" s="176"/>
      <c r="Y22" s="41">
        <f>SUM(Y26+Y29+Y23)</f>
        <v>2475.6999999999998</v>
      </c>
      <c r="Z22" s="163"/>
      <c r="AA22" s="73">
        <f>SUM(AA26+AA29+AA23)</f>
        <v>2475.6999999999998</v>
      </c>
    </row>
    <row r="23" spans="1:27" ht="78.75" customHeight="1" x14ac:dyDescent="0.2">
      <c r="A23" s="7"/>
      <c r="B23" s="122"/>
      <c r="C23" s="122"/>
      <c r="D23" s="122"/>
      <c r="E23" s="122" t="s">
        <v>112</v>
      </c>
      <c r="F23" s="122"/>
      <c r="G23" s="122"/>
      <c r="H23" s="122"/>
      <c r="I23" s="122"/>
      <c r="J23" s="122"/>
      <c r="K23" s="122"/>
      <c r="L23" s="122"/>
      <c r="M23" s="122"/>
      <c r="N23" s="123"/>
      <c r="O23" s="38" t="s">
        <v>113</v>
      </c>
      <c r="P23" s="78"/>
      <c r="Q23" s="40"/>
      <c r="R23" s="40"/>
      <c r="S23" s="124"/>
      <c r="T23" s="124"/>
      <c r="U23" s="124"/>
      <c r="V23" s="124"/>
      <c r="W23" s="124"/>
      <c r="X23" s="125"/>
      <c r="Y23" s="41">
        <f>SUM(Y24)</f>
        <v>1084.3</v>
      </c>
      <c r="Z23" s="163"/>
      <c r="AA23" s="73">
        <f>SUM(AA24)</f>
        <v>1084.3</v>
      </c>
    </row>
    <row r="24" spans="1:27" ht="27" customHeight="1" x14ac:dyDescent="0.2">
      <c r="A24" s="7"/>
      <c r="B24" s="122"/>
      <c r="C24" s="122"/>
      <c r="D24" s="122"/>
      <c r="E24" s="122" t="s">
        <v>22</v>
      </c>
      <c r="F24" s="122"/>
      <c r="G24" s="122"/>
      <c r="H24" s="122"/>
      <c r="I24" s="122"/>
      <c r="J24" s="122"/>
      <c r="K24" s="122"/>
      <c r="L24" s="122"/>
      <c r="M24" s="122"/>
      <c r="N24" s="123"/>
      <c r="O24" s="38" t="s">
        <v>113</v>
      </c>
      <c r="P24" s="78">
        <v>200</v>
      </c>
      <c r="Q24" s="48">
        <v>5</v>
      </c>
      <c r="R24" s="48">
        <v>3</v>
      </c>
      <c r="S24" s="124"/>
      <c r="T24" s="124"/>
      <c r="U24" s="124"/>
      <c r="V24" s="124"/>
      <c r="W24" s="124"/>
      <c r="X24" s="125"/>
      <c r="Y24" s="41">
        <f>SUM(Y25)</f>
        <v>1084.3</v>
      </c>
      <c r="Z24" s="163"/>
      <c r="AA24" s="73">
        <f>SUM(AA25)</f>
        <v>1084.3</v>
      </c>
    </row>
    <row r="25" spans="1:27" ht="27" customHeight="1" x14ac:dyDescent="0.2">
      <c r="A25" s="7"/>
      <c r="B25" s="122"/>
      <c r="C25" s="122"/>
      <c r="D25" s="122"/>
      <c r="E25" s="122" t="s">
        <v>20</v>
      </c>
      <c r="F25" s="122"/>
      <c r="G25" s="122"/>
      <c r="H25" s="122"/>
      <c r="I25" s="122"/>
      <c r="J25" s="122"/>
      <c r="K25" s="122"/>
      <c r="L25" s="122"/>
      <c r="M25" s="122"/>
      <c r="N25" s="123"/>
      <c r="O25" s="38" t="s">
        <v>113</v>
      </c>
      <c r="P25" s="78">
        <v>240</v>
      </c>
      <c r="Q25" s="48">
        <v>5</v>
      </c>
      <c r="R25" s="48">
        <v>3</v>
      </c>
      <c r="S25" s="124"/>
      <c r="T25" s="124"/>
      <c r="U25" s="124"/>
      <c r="V25" s="124"/>
      <c r="W25" s="124"/>
      <c r="X25" s="125"/>
      <c r="Y25" s="41">
        <v>1084.3</v>
      </c>
      <c r="Z25" s="165"/>
      <c r="AA25" s="73">
        <f>SUM(Y25:Z25)</f>
        <v>1084.3</v>
      </c>
    </row>
    <row r="26" spans="1:27" ht="37.5" customHeight="1" x14ac:dyDescent="0.2">
      <c r="A26" s="7"/>
      <c r="B26" s="173" t="s">
        <v>73</v>
      </c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4"/>
      <c r="O26" s="38" t="s">
        <v>72</v>
      </c>
      <c r="P26" s="39" t="s">
        <v>1</v>
      </c>
      <c r="Q26" s="40">
        <v>0</v>
      </c>
      <c r="R26" s="40">
        <v>0</v>
      </c>
      <c r="S26" s="175"/>
      <c r="T26" s="175"/>
      <c r="U26" s="175"/>
      <c r="V26" s="175"/>
      <c r="W26" s="175"/>
      <c r="X26" s="176"/>
      <c r="Y26" s="41">
        <f>SUM(Y27)</f>
        <v>130</v>
      </c>
      <c r="Z26" s="163"/>
      <c r="AA26" s="72">
        <f>SUM(AA27)</f>
        <v>130</v>
      </c>
    </row>
    <row r="27" spans="1:27" ht="23.25" customHeight="1" x14ac:dyDescent="0.2">
      <c r="A27" s="7"/>
      <c r="B27" s="173" t="s">
        <v>29</v>
      </c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4"/>
      <c r="O27" s="38" t="s">
        <v>72</v>
      </c>
      <c r="P27" s="39" t="s">
        <v>28</v>
      </c>
      <c r="Q27" s="40">
        <v>5</v>
      </c>
      <c r="R27" s="40">
        <v>2</v>
      </c>
      <c r="S27" s="175"/>
      <c r="T27" s="175"/>
      <c r="U27" s="175"/>
      <c r="V27" s="175"/>
      <c r="W27" s="175"/>
      <c r="X27" s="176"/>
      <c r="Y27" s="41">
        <f>SUM(Y28)</f>
        <v>130</v>
      </c>
      <c r="Z27" s="163"/>
      <c r="AA27" s="72">
        <f>SUM(AA28)</f>
        <v>130</v>
      </c>
    </row>
    <row r="28" spans="1:27" ht="11.25" customHeight="1" x14ac:dyDescent="0.2">
      <c r="A28" s="7"/>
      <c r="B28" s="173" t="s">
        <v>27</v>
      </c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4"/>
      <c r="O28" s="38" t="s">
        <v>72</v>
      </c>
      <c r="P28" s="39" t="s">
        <v>26</v>
      </c>
      <c r="Q28" s="40">
        <v>5</v>
      </c>
      <c r="R28" s="40">
        <v>2</v>
      </c>
      <c r="S28" s="175"/>
      <c r="T28" s="175"/>
      <c r="U28" s="175"/>
      <c r="V28" s="175"/>
      <c r="W28" s="175"/>
      <c r="X28" s="176"/>
      <c r="Y28" s="41">
        <v>130</v>
      </c>
      <c r="Z28" s="163"/>
      <c r="AA28" s="72">
        <f>SUM(Y28:Z28)</f>
        <v>130</v>
      </c>
    </row>
    <row r="29" spans="1:27" ht="38.25" customHeight="1" x14ac:dyDescent="0.2">
      <c r="A29" s="7"/>
      <c r="B29" s="173" t="s">
        <v>71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4"/>
      <c r="O29" s="38" t="s">
        <v>70</v>
      </c>
      <c r="P29" s="39" t="s">
        <v>1</v>
      </c>
      <c r="Q29" s="40">
        <v>0</v>
      </c>
      <c r="R29" s="40">
        <v>0</v>
      </c>
      <c r="S29" s="175"/>
      <c r="T29" s="175"/>
      <c r="U29" s="175"/>
      <c r="V29" s="175"/>
      <c r="W29" s="175"/>
      <c r="X29" s="176"/>
      <c r="Y29" s="41">
        <f>SUM(Y30)</f>
        <v>1261.4000000000001</v>
      </c>
      <c r="Z29" s="163"/>
      <c r="AA29" s="72">
        <f>SUM(AA30)</f>
        <v>1261.4000000000001</v>
      </c>
    </row>
    <row r="30" spans="1:27" ht="25.5" customHeight="1" x14ac:dyDescent="0.2">
      <c r="A30" s="7"/>
      <c r="B30" s="173" t="s">
        <v>29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4"/>
      <c r="O30" s="38" t="s">
        <v>70</v>
      </c>
      <c r="P30" s="39" t="s">
        <v>28</v>
      </c>
      <c r="Q30" s="40">
        <v>5</v>
      </c>
      <c r="R30" s="40">
        <v>2</v>
      </c>
      <c r="S30" s="175"/>
      <c r="T30" s="175"/>
      <c r="U30" s="175"/>
      <c r="V30" s="175"/>
      <c r="W30" s="175"/>
      <c r="X30" s="176"/>
      <c r="Y30" s="41">
        <f>SUM(Y31)</f>
        <v>1261.4000000000001</v>
      </c>
      <c r="Z30" s="163"/>
      <c r="AA30" s="72">
        <f>SUM(AA31)</f>
        <v>1261.4000000000001</v>
      </c>
    </row>
    <row r="31" spans="1:27" ht="11.25" customHeight="1" x14ac:dyDescent="0.2">
      <c r="A31" s="7"/>
      <c r="B31" s="173" t="s">
        <v>27</v>
      </c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4"/>
      <c r="O31" s="38" t="s">
        <v>70</v>
      </c>
      <c r="P31" s="39" t="s">
        <v>26</v>
      </c>
      <c r="Q31" s="40">
        <v>5</v>
      </c>
      <c r="R31" s="40">
        <v>2</v>
      </c>
      <c r="S31" s="175"/>
      <c r="T31" s="175"/>
      <c r="U31" s="175"/>
      <c r="V31" s="175"/>
      <c r="W31" s="175"/>
      <c r="X31" s="176"/>
      <c r="Y31" s="41">
        <v>1261.4000000000001</v>
      </c>
      <c r="Z31" s="163"/>
      <c r="AA31" s="72">
        <f>SUM(Y31:Z31)</f>
        <v>1261.4000000000001</v>
      </c>
    </row>
    <row r="32" spans="1:27" ht="11.25" customHeight="1" x14ac:dyDescent="0.2">
      <c r="A32" s="7"/>
      <c r="B32" s="173" t="s">
        <v>69</v>
      </c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4"/>
      <c r="O32" s="38" t="s">
        <v>68</v>
      </c>
      <c r="P32" s="39" t="s">
        <v>1</v>
      </c>
      <c r="Q32" s="40">
        <v>0</v>
      </c>
      <c r="R32" s="40">
        <v>0</v>
      </c>
      <c r="S32" s="175"/>
      <c r="T32" s="175"/>
      <c r="U32" s="175"/>
      <c r="V32" s="175"/>
      <c r="W32" s="175"/>
      <c r="X32" s="176"/>
      <c r="Y32" s="41">
        <f>SUM(Y36+Y39+Y42+Y51+Y54+Y57+Y60+Y63+Y68+Y71+Y74+Y77+Y83+Y90+Y95+Y110+Y87+Y104+Y80+Y33+Y101+Y98)</f>
        <v>23439.899999999998</v>
      </c>
      <c r="Z32" s="163"/>
      <c r="AA32" s="73">
        <f>SUM(AA36+AA39+AA42+AA51+AA54+AA57+AA60+AA63+AA68+AA71+AA74+AA77+AA90+AA95+AA110+AA83+AA87+AA104+AA107+AA80+AA33+AA101+AA98)</f>
        <v>23533.809999999998</v>
      </c>
    </row>
    <row r="33" spans="1:27" ht="78" customHeight="1" x14ac:dyDescent="0.2">
      <c r="A33" s="7"/>
      <c r="B33" s="122"/>
      <c r="C33" s="122"/>
      <c r="D33" s="122"/>
      <c r="E33" s="122" t="s">
        <v>114</v>
      </c>
      <c r="F33" s="122"/>
      <c r="G33" s="122"/>
      <c r="H33" s="122"/>
      <c r="I33" s="122"/>
      <c r="J33" s="122"/>
      <c r="K33" s="122"/>
      <c r="L33" s="122"/>
      <c r="M33" s="122"/>
      <c r="N33" s="123"/>
      <c r="O33" s="134" t="s">
        <v>115</v>
      </c>
      <c r="P33" s="135"/>
      <c r="Q33" s="136"/>
      <c r="R33" s="136"/>
      <c r="S33" s="137"/>
      <c r="T33" s="137"/>
      <c r="U33" s="137"/>
      <c r="V33" s="137"/>
      <c r="W33" s="137"/>
      <c r="X33" s="138"/>
      <c r="Y33" s="139">
        <f>SUM(Y34)</f>
        <v>284.3</v>
      </c>
      <c r="Z33" s="140"/>
      <c r="AA33" s="141">
        <f>SUM(AA34)</f>
        <v>323.60000000000002</v>
      </c>
    </row>
    <row r="34" spans="1:27" ht="11.25" customHeight="1" x14ac:dyDescent="0.2">
      <c r="A34" s="7"/>
      <c r="B34" s="122"/>
      <c r="C34" s="122"/>
      <c r="D34" s="122"/>
      <c r="E34" s="122" t="s">
        <v>22</v>
      </c>
      <c r="F34" s="122"/>
      <c r="G34" s="122"/>
      <c r="H34" s="122"/>
      <c r="I34" s="122"/>
      <c r="J34" s="122"/>
      <c r="K34" s="122"/>
      <c r="L34" s="122"/>
      <c r="M34" s="122"/>
      <c r="N34" s="123"/>
      <c r="O34" s="38" t="s">
        <v>115</v>
      </c>
      <c r="P34" s="47">
        <v>200</v>
      </c>
      <c r="Q34" s="48">
        <v>5</v>
      </c>
      <c r="R34" s="48">
        <v>3</v>
      </c>
      <c r="S34" s="124"/>
      <c r="T34" s="124"/>
      <c r="U34" s="124"/>
      <c r="V34" s="124"/>
      <c r="W34" s="124"/>
      <c r="X34" s="125"/>
      <c r="Y34" s="41">
        <f>SUM(Y35)</f>
        <v>284.3</v>
      </c>
      <c r="Z34" s="163"/>
      <c r="AA34" s="73">
        <f>SUM(AA35)</f>
        <v>323.60000000000002</v>
      </c>
    </row>
    <row r="35" spans="1:27" ht="11.25" customHeight="1" x14ac:dyDescent="0.2">
      <c r="A35" s="7"/>
      <c r="B35" s="122"/>
      <c r="C35" s="122"/>
      <c r="D35" s="122"/>
      <c r="E35" s="122" t="s">
        <v>20</v>
      </c>
      <c r="F35" s="122"/>
      <c r="G35" s="122"/>
      <c r="H35" s="122"/>
      <c r="I35" s="122"/>
      <c r="J35" s="122"/>
      <c r="K35" s="122"/>
      <c r="L35" s="122"/>
      <c r="M35" s="122"/>
      <c r="N35" s="123"/>
      <c r="O35" s="44" t="s">
        <v>115</v>
      </c>
      <c r="P35" s="39">
        <v>240</v>
      </c>
      <c r="Q35" s="48">
        <v>5</v>
      </c>
      <c r="R35" s="48">
        <v>3</v>
      </c>
      <c r="S35" s="124"/>
      <c r="T35" s="124"/>
      <c r="U35" s="124"/>
      <c r="V35" s="124"/>
      <c r="W35" s="124"/>
      <c r="X35" s="125"/>
      <c r="Y35" s="41">
        <v>284.3</v>
      </c>
      <c r="Z35" s="160">
        <v>39.299999999999997</v>
      </c>
      <c r="AA35" s="73">
        <f>SUM(Y35:Z35)</f>
        <v>323.60000000000002</v>
      </c>
    </row>
    <row r="36" spans="1:27" ht="11.25" customHeight="1" x14ac:dyDescent="0.2">
      <c r="A36" s="7"/>
      <c r="B36" s="173" t="s">
        <v>67</v>
      </c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4"/>
      <c r="O36" s="38" t="s">
        <v>65</v>
      </c>
      <c r="P36" s="39" t="s">
        <v>1</v>
      </c>
      <c r="Q36" s="40">
        <v>0</v>
      </c>
      <c r="R36" s="40">
        <v>0</v>
      </c>
      <c r="S36" s="175"/>
      <c r="T36" s="175"/>
      <c r="U36" s="175"/>
      <c r="V36" s="175"/>
      <c r="W36" s="175"/>
      <c r="X36" s="176"/>
      <c r="Y36" s="41">
        <v>10</v>
      </c>
      <c r="Z36" s="163"/>
      <c r="AA36" s="72">
        <f>SUM(AA37)</f>
        <v>10</v>
      </c>
    </row>
    <row r="37" spans="1:27" ht="11.25" customHeight="1" x14ac:dyDescent="0.2">
      <c r="A37" s="7"/>
      <c r="B37" s="173" t="s">
        <v>9</v>
      </c>
      <c r="C37" s="173"/>
      <c r="D37" s="173"/>
      <c r="E37" s="173"/>
      <c r="F37" s="173"/>
      <c r="G37" s="173"/>
      <c r="H37" s="173"/>
      <c r="I37" s="173"/>
      <c r="J37" s="173"/>
      <c r="K37" s="173"/>
      <c r="L37" s="173"/>
      <c r="M37" s="173"/>
      <c r="N37" s="174"/>
      <c r="O37" s="38" t="s">
        <v>65</v>
      </c>
      <c r="P37" s="39" t="s">
        <v>8</v>
      </c>
      <c r="Q37" s="40">
        <v>1</v>
      </c>
      <c r="R37" s="40">
        <v>11</v>
      </c>
      <c r="S37" s="175"/>
      <c r="T37" s="175"/>
      <c r="U37" s="175"/>
      <c r="V37" s="175"/>
      <c r="W37" s="175"/>
      <c r="X37" s="176"/>
      <c r="Y37" s="41">
        <v>10</v>
      </c>
      <c r="Z37" s="163"/>
      <c r="AA37" s="72">
        <f>SUM(AA38)</f>
        <v>10</v>
      </c>
    </row>
    <row r="38" spans="1:27" ht="11.25" customHeight="1" x14ac:dyDescent="0.2">
      <c r="A38" s="7"/>
      <c r="B38" s="173" t="s">
        <v>66</v>
      </c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4"/>
      <c r="O38" s="38" t="s">
        <v>65</v>
      </c>
      <c r="P38" s="39" t="s">
        <v>64</v>
      </c>
      <c r="Q38" s="40">
        <v>1</v>
      </c>
      <c r="R38" s="40">
        <v>11</v>
      </c>
      <c r="S38" s="175"/>
      <c r="T38" s="175"/>
      <c r="U38" s="175"/>
      <c r="V38" s="175"/>
      <c r="W38" s="175"/>
      <c r="X38" s="176"/>
      <c r="Y38" s="41">
        <v>10</v>
      </c>
      <c r="Z38" s="163"/>
      <c r="AA38" s="72">
        <f>SUM(Y38:Z38)</f>
        <v>10</v>
      </c>
    </row>
    <row r="39" spans="1:27" ht="11.25" customHeight="1" x14ac:dyDescent="0.2">
      <c r="A39" s="7"/>
      <c r="B39" s="173" t="s">
        <v>63</v>
      </c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4"/>
      <c r="O39" s="38" t="s">
        <v>62</v>
      </c>
      <c r="P39" s="39" t="s">
        <v>1</v>
      </c>
      <c r="Q39" s="40">
        <v>0</v>
      </c>
      <c r="R39" s="40">
        <v>0</v>
      </c>
      <c r="S39" s="175"/>
      <c r="T39" s="175"/>
      <c r="U39" s="175"/>
      <c r="V39" s="175"/>
      <c r="W39" s="175"/>
      <c r="X39" s="176"/>
      <c r="Y39" s="41">
        <v>464.3</v>
      </c>
      <c r="Z39" s="163"/>
      <c r="AA39" s="72">
        <f>SUM(AA40)</f>
        <v>464.3</v>
      </c>
    </row>
    <row r="40" spans="1:27" ht="49.5" customHeight="1" x14ac:dyDescent="0.2">
      <c r="A40" s="7"/>
      <c r="B40" s="173" t="s">
        <v>14</v>
      </c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4"/>
      <c r="O40" s="38" t="s">
        <v>62</v>
      </c>
      <c r="P40" s="39" t="s">
        <v>13</v>
      </c>
      <c r="Q40" s="40">
        <v>1</v>
      </c>
      <c r="R40" s="40">
        <v>2</v>
      </c>
      <c r="S40" s="175"/>
      <c r="T40" s="175"/>
      <c r="U40" s="175"/>
      <c r="V40" s="175"/>
      <c r="W40" s="175"/>
      <c r="X40" s="176"/>
      <c r="Y40" s="41">
        <v>464.3</v>
      </c>
      <c r="Z40" s="163"/>
      <c r="AA40" s="72">
        <f>SUM(AA41)</f>
        <v>464.3</v>
      </c>
    </row>
    <row r="41" spans="1:27" ht="26.25" customHeight="1" x14ac:dyDescent="0.2">
      <c r="A41" s="7"/>
      <c r="B41" s="173" t="s">
        <v>12</v>
      </c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4"/>
      <c r="O41" s="38" t="s">
        <v>62</v>
      </c>
      <c r="P41" s="39" t="s">
        <v>10</v>
      </c>
      <c r="Q41" s="40">
        <v>1</v>
      </c>
      <c r="R41" s="40">
        <v>2</v>
      </c>
      <c r="S41" s="175"/>
      <c r="T41" s="175"/>
      <c r="U41" s="175"/>
      <c r="V41" s="175"/>
      <c r="W41" s="175"/>
      <c r="X41" s="176"/>
      <c r="Y41" s="41">
        <v>464.3</v>
      </c>
      <c r="Z41" s="163"/>
      <c r="AA41" s="72">
        <f>SUM(Y41:Z41)</f>
        <v>464.3</v>
      </c>
    </row>
    <row r="42" spans="1:27" ht="11.25" customHeight="1" x14ac:dyDescent="0.2">
      <c r="A42" s="7"/>
      <c r="B42" s="173" t="s">
        <v>61</v>
      </c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4"/>
      <c r="O42" s="38" t="s">
        <v>56</v>
      </c>
      <c r="P42" s="39" t="s">
        <v>1</v>
      </c>
      <c r="Q42" s="40">
        <v>0</v>
      </c>
      <c r="R42" s="40">
        <v>0</v>
      </c>
      <c r="S42" s="175"/>
      <c r="T42" s="175"/>
      <c r="U42" s="175"/>
      <c r="V42" s="175"/>
      <c r="W42" s="175"/>
      <c r="X42" s="176"/>
      <c r="Y42" s="41">
        <f>SUM(Y43+Y45+Y47+Y49)</f>
        <v>3835.7000000000003</v>
      </c>
      <c r="Z42" s="163"/>
      <c r="AA42" s="72">
        <f>SUM(AA43+AA45+AA47+AA49)</f>
        <v>3905.7000000000003</v>
      </c>
    </row>
    <row r="43" spans="1:27" ht="53.25" customHeight="1" x14ac:dyDescent="0.2">
      <c r="A43" s="7"/>
      <c r="B43" s="173" t="s">
        <v>14</v>
      </c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74"/>
      <c r="O43" s="38" t="s">
        <v>56</v>
      </c>
      <c r="P43" s="39" t="s">
        <v>13</v>
      </c>
      <c r="Q43" s="40">
        <v>1</v>
      </c>
      <c r="R43" s="40">
        <v>4</v>
      </c>
      <c r="S43" s="175"/>
      <c r="T43" s="175"/>
      <c r="U43" s="175"/>
      <c r="V43" s="175"/>
      <c r="W43" s="175"/>
      <c r="X43" s="176"/>
      <c r="Y43" s="41">
        <f>SUM(Y44)</f>
        <v>2990.4</v>
      </c>
      <c r="Z43" s="163"/>
      <c r="AA43" s="72">
        <f>SUM(AA44)</f>
        <v>2990.4</v>
      </c>
    </row>
    <row r="44" spans="1:27" ht="21.75" customHeight="1" x14ac:dyDescent="0.2">
      <c r="A44" s="7"/>
      <c r="B44" s="173" t="s">
        <v>12</v>
      </c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4"/>
      <c r="O44" s="38" t="s">
        <v>56</v>
      </c>
      <c r="P44" s="39" t="s">
        <v>10</v>
      </c>
      <c r="Q44" s="40">
        <v>1</v>
      </c>
      <c r="R44" s="40">
        <v>4</v>
      </c>
      <c r="S44" s="175"/>
      <c r="T44" s="175"/>
      <c r="U44" s="175"/>
      <c r="V44" s="175"/>
      <c r="W44" s="175"/>
      <c r="X44" s="176"/>
      <c r="Y44" s="41">
        <v>2990.4</v>
      </c>
      <c r="Z44" s="154"/>
      <c r="AA44" s="95">
        <f>SUM(Y44:Z44)</f>
        <v>2990.4</v>
      </c>
    </row>
    <row r="45" spans="1:27" ht="26.25" customHeight="1" x14ac:dyDescent="0.2">
      <c r="A45" s="7"/>
      <c r="B45" s="173" t="s">
        <v>22</v>
      </c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4"/>
      <c r="O45" s="38" t="s">
        <v>56</v>
      </c>
      <c r="P45" s="39" t="s">
        <v>21</v>
      </c>
      <c r="Q45" s="40">
        <v>1</v>
      </c>
      <c r="R45" s="40">
        <v>4</v>
      </c>
      <c r="S45" s="175"/>
      <c r="T45" s="175"/>
      <c r="U45" s="175"/>
      <c r="V45" s="175"/>
      <c r="W45" s="175"/>
      <c r="X45" s="176"/>
      <c r="Y45" s="41">
        <f>SUM(Y46)</f>
        <v>784.2</v>
      </c>
      <c r="Z45" s="163"/>
      <c r="AA45" s="72">
        <f>SUM(AA46)</f>
        <v>854.2</v>
      </c>
    </row>
    <row r="46" spans="1:27" ht="28.5" customHeight="1" x14ac:dyDescent="0.2">
      <c r="A46" s="7"/>
      <c r="B46" s="173" t="s">
        <v>20</v>
      </c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4"/>
      <c r="O46" s="38" t="s">
        <v>56</v>
      </c>
      <c r="P46" s="39" t="s">
        <v>18</v>
      </c>
      <c r="Q46" s="40">
        <v>1</v>
      </c>
      <c r="R46" s="40">
        <v>4</v>
      </c>
      <c r="S46" s="175"/>
      <c r="T46" s="175"/>
      <c r="U46" s="175"/>
      <c r="V46" s="175"/>
      <c r="W46" s="175"/>
      <c r="X46" s="176"/>
      <c r="Y46" s="41">
        <v>784.2</v>
      </c>
      <c r="Z46" s="166">
        <v>70</v>
      </c>
      <c r="AA46" s="95">
        <f>SUM(Y46:Z46)</f>
        <v>854.2</v>
      </c>
    </row>
    <row r="47" spans="1:27" ht="11.25" customHeight="1" x14ac:dyDescent="0.2">
      <c r="A47" s="7"/>
      <c r="B47" s="173" t="s">
        <v>60</v>
      </c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4"/>
      <c r="O47" s="38" t="s">
        <v>56</v>
      </c>
      <c r="P47" s="39" t="s">
        <v>59</v>
      </c>
      <c r="Q47" s="40">
        <v>1</v>
      </c>
      <c r="R47" s="40">
        <v>6</v>
      </c>
      <c r="S47" s="175"/>
      <c r="T47" s="175"/>
      <c r="U47" s="175"/>
      <c r="V47" s="175"/>
      <c r="W47" s="175"/>
      <c r="X47" s="176"/>
      <c r="Y47" s="41">
        <f>SUM(Y48)</f>
        <v>52.2</v>
      </c>
      <c r="Z47" s="163"/>
      <c r="AA47" s="72">
        <f>SUM(AA48)</f>
        <v>52.2</v>
      </c>
    </row>
    <row r="48" spans="1:27" ht="11.25" customHeight="1" x14ac:dyDescent="0.2">
      <c r="A48" s="7"/>
      <c r="B48" s="173" t="s">
        <v>58</v>
      </c>
      <c r="C48" s="173"/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4"/>
      <c r="O48" s="38" t="s">
        <v>56</v>
      </c>
      <c r="P48" s="39" t="s">
        <v>57</v>
      </c>
      <c r="Q48" s="40">
        <v>1</v>
      </c>
      <c r="R48" s="40">
        <v>6</v>
      </c>
      <c r="S48" s="175"/>
      <c r="T48" s="175"/>
      <c r="U48" s="175"/>
      <c r="V48" s="175"/>
      <c r="W48" s="175"/>
      <c r="X48" s="176"/>
      <c r="Y48" s="41">
        <v>52.2</v>
      </c>
      <c r="Z48" s="163"/>
      <c r="AA48" s="72">
        <f>SUM(Y48:Z48)</f>
        <v>52.2</v>
      </c>
    </row>
    <row r="49" spans="1:27" ht="11.25" customHeight="1" x14ac:dyDescent="0.2">
      <c r="A49" s="7"/>
      <c r="B49" s="173" t="s">
        <v>9</v>
      </c>
      <c r="C49" s="173"/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4"/>
      <c r="O49" s="38" t="s">
        <v>56</v>
      </c>
      <c r="P49" s="39" t="s">
        <v>8</v>
      </c>
      <c r="Q49" s="40">
        <v>1</v>
      </c>
      <c r="R49" s="40">
        <v>4</v>
      </c>
      <c r="S49" s="175"/>
      <c r="T49" s="175"/>
      <c r="U49" s="175"/>
      <c r="V49" s="175"/>
      <c r="W49" s="175"/>
      <c r="X49" s="176"/>
      <c r="Y49" s="41">
        <v>8.9</v>
      </c>
      <c r="Z49" s="163"/>
      <c r="AA49" s="72">
        <f>SUM(AA50)</f>
        <v>8.9</v>
      </c>
    </row>
    <row r="50" spans="1:27" ht="11.25" customHeight="1" x14ac:dyDescent="0.2">
      <c r="A50" s="7"/>
      <c r="B50" s="173" t="s">
        <v>34</v>
      </c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3"/>
      <c r="N50" s="174"/>
      <c r="O50" s="38" t="s">
        <v>56</v>
      </c>
      <c r="P50" s="39" t="s">
        <v>32</v>
      </c>
      <c r="Q50" s="40">
        <v>1</v>
      </c>
      <c r="R50" s="40">
        <v>4</v>
      </c>
      <c r="S50" s="175"/>
      <c r="T50" s="175"/>
      <c r="U50" s="175"/>
      <c r="V50" s="175"/>
      <c r="W50" s="175"/>
      <c r="X50" s="176"/>
      <c r="Y50" s="41">
        <v>8.9</v>
      </c>
      <c r="Z50" s="163"/>
      <c r="AA50" s="72">
        <f>SUM(Y50:Z50)</f>
        <v>8.9</v>
      </c>
    </row>
    <row r="51" spans="1:27" ht="11.25" customHeight="1" x14ac:dyDescent="0.2">
      <c r="A51" s="7"/>
      <c r="B51" s="173" t="s">
        <v>55</v>
      </c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4"/>
      <c r="O51" s="38" t="s">
        <v>54</v>
      </c>
      <c r="P51" s="39" t="s">
        <v>1</v>
      </c>
      <c r="Q51" s="40">
        <v>0</v>
      </c>
      <c r="R51" s="40">
        <v>0</v>
      </c>
      <c r="S51" s="175"/>
      <c r="T51" s="175"/>
      <c r="U51" s="175"/>
      <c r="V51" s="175"/>
      <c r="W51" s="175"/>
      <c r="X51" s="176"/>
      <c r="Y51" s="41">
        <f>SUM(Y52)</f>
        <v>53</v>
      </c>
      <c r="Z51" s="163"/>
      <c r="AA51" s="72">
        <f>SUM(AA52)</f>
        <v>53</v>
      </c>
    </row>
    <row r="52" spans="1:27" ht="26.25" customHeight="1" x14ac:dyDescent="0.2">
      <c r="A52" s="7"/>
      <c r="B52" s="173" t="s">
        <v>22</v>
      </c>
      <c r="C52" s="173"/>
      <c r="D52" s="173"/>
      <c r="E52" s="173"/>
      <c r="F52" s="173"/>
      <c r="G52" s="173"/>
      <c r="H52" s="173"/>
      <c r="I52" s="173"/>
      <c r="J52" s="173"/>
      <c r="K52" s="173"/>
      <c r="L52" s="173"/>
      <c r="M52" s="173"/>
      <c r="N52" s="174"/>
      <c r="O52" s="38" t="s">
        <v>54</v>
      </c>
      <c r="P52" s="39" t="s">
        <v>21</v>
      </c>
      <c r="Q52" s="40">
        <v>1</v>
      </c>
      <c r="R52" s="40">
        <v>13</v>
      </c>
      <c r="S52" s="175"/>
      <c r="T52" s="175"/>
      <c r="U52" s="175"/>
      <c r="V52" s="175"/>
      <c r="W52" s="175"/>
      <c r="X52" s="176"/>
      <c r="Y52" s="41">
        <f>SUM(Y53)</f>
        <v>53</v>
      </c>
      <c r="Z52" s="163"/>
      <c r="AA52" s="72">
        <f>SUM(AA53)</f>
        <v>53</v>
      </c>
    </row>
    <row r="53" spans="1:27" ht="26.25" customHeight="1" x14ac:dyDescent="0.2">
      <c r="A53" s="7"/>
      <c r="B53" s="173" t="s">
        <v>20</v>
      </c>
      <c r="C53" s="173"/>
      <c r="D53" s="173"/>
      <c r="E53" s="173"/>
      <c r="F53" s="173"/>
      <c r="G53" s="173"/>
      <c r="H53" s="173"/>
      <c r="I53" s="173"/>
      <c r="J53" s="173"/>
      <c r="K53" s="173"/>
      <c r="L53" s="173"/>
      <c r="M53" s="173"/>
      <c r="N53" s="174"/>
      <c r="O53" s="38" t="s">
        <v>54</v>
      </c>
      <c r="P53" s="39" t="s">
        <v>18</v>
      </c>
      <c r="Q53" s="40">
        <v>1</v>
      </c>
      <c r="R53" s="40">
        <v>13</v>
      </c>
      <c r="S53" s="175"/>
      <c r="T53" s="175"/>
      <c r="U53" s="175"/>
      <c r="V53" s="175"/>
      <c r="W53" s="175"/>
      <c r="X53" s="176"/>
      <c r="Y53" s="41">
        <v>53</v>
      </c>
      <c r="Z53" s="163"/>
      <c r="AA53" s="72">
        <f>SUM(Y53:Z53)</f>
        <v>53</v>
      </c>
    </row>
    <row r="54" spans="1:27" ht="11.25" customHeight="1" x14ac:dyDescent="0.2">
      <c r="A54" s="7"/>
      <c r="B54" s="173" t="s">
        <v>53</v>
      </c>
      <c r="C54" s="173"/>
      <c r="D54" s="173"/>
      <c r="E54" s="173"/>
      <c r="F54" s="173"/>
      <c r="G54" s="173"/>
      <c r="H54" s="173"/>
      <c r="I54" s="173"/>
      <c r="J54" s="173"/>
      <c r="K54" s="173"/>
      <c r="L54" s="173"/>
      <c r="M54" s="173"/>
      <c r="N54" s="174"/>
      <c r="O54" s="38" t="s">
        <v>52</v>
      </c>
      <c r="P54" s="39" t="s">
        <v>1</v>
      </c>
      <c r="Q54" s="40">
        <v>0</v>
      </c>
      <c r="R54" s="40">
        <v>0</v>
      </c>
      <c r="S54" s="175"/>
      <c r="T54" s="175"/>
      <c r="U54" s="175"/>
      <c r="V54" s="175"/>
      <c r="W54" s="175"/>
      <c r="X54" s="176"/>
      <c r="Y54" s="41">
        <v>50</v>
      </c>
      <c r="Z54" s="163"/>
      <c r="AA54" s="72">
        <f>SUM(AA55)</f>
        <v>50</v>
      </c>
    </row>
    <row r="55" spans="1:27" ht="25.5" customHeight="1" x14ac:dyDescent="0.2">
      <c r="A55" s="7"/>
      <c r="B55" s="173" t="s">
        <v>22</v>
      </c>
      <c r="C55" s="173"/>
      <c r="D55" s="173"/>
      <c r="E55" s="173"/>
      <c r="F55" s="173"/>
      <c r="G55" s="173"/>
      <c r="H55" s="173"/>
      <c r="I55" s="173"/>
      <c r="J55" s="173"/>
      <c r="K55" s="173"/>
      <c r="L55" s="173"/>
      <c r="M55" s="173"/>
      <c r="N55" s="174"/>
      <c r="O55" s="38" t="s">
        <v>52</v>
      </c>
      <c r="P55" s="39" t="s">
        <v>21</v>
      </c>
      <c r="Q55" s="40">
        <v>4</v>
      </c>
      <c r="R55" s="40">
        <v>12</v>
      </c>
      <c r="S55" s="175"/>
      <c r="T55" s="175"/>
      <c r="U55" s="175"/>
      <c r="V55" s="175"/>
      <c r="W55" s="175"/>
      <c r="X55" s="176"/>
      <c r="Y55" s="41">
        <v>50</v>
      </c>
      <c r="Z55" s="163"/>
      <c r="AA55" s="72">
        <f>SUM(AA56)</f>
        <v>50</v>
      </c>
    </row>
    <row r="56" spans="1:27" ht="21.75" customHeight="1" x14ac:dyDescent="0.2">
      <c r="A56" s="7"/>
      <c r="B56" s="173" t="s">
        <v>20</v>
      </c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4"/>
      <c r="O56" s="38" t="s">
        <v>52</v>
      </c>
      <c r="P56" s="39" t="s">
        <v>18</v>
      </c>
      <c r="Q56" s="40">
        <v>4</v>
      </c>
      <c r="R56" s="40">
        <v>12</v>
      </c>
      <c r="S56" s="175"/>
      <c r="T56" s="175"/>
      <c r="U56" s="175"/>
      <c r="V56" s="175"/>
      <c r="W56" s="175"/>
      <c r="X56" s="176"/>
      <c r="Y56" s="41">
        <v>50</v>
      </c>
      <c r="Z56" s="163"/>
      <c r="AA56" s="72">
        <f>SUM(Y56:Z56)</f>
        <v>50</v>
      </c>
    </row>
    <row r="57" spans="1:27" ht="21.75" customHeight="1" x14ac:dyDescent="0.2">
      <c r="A57" s="7"/>
      <c r="B57" s="173" t="s">
        <v>51</v>
      </c>
      <c r="C57" s="173"/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4"/>
      <c r="O57" s="38" t="s">
        <v>50</v>
      </c>
      <c r="P57" s="39" t="s">
        <v>1</v>
      </c>
      <c r="Q57" s="40">
        <v>0</v>
      </c>
      <c r="R57" s="40">
        <v>0</v>
      </c>
      <c r="S57" s="175"/>
      <c r="T57" s="175"/>
      <c r="U57" s="175"/>
      <c r="V57" s="175"/>
      <c r="W57" s="175"/>
      <c r="X57" s="176"/>
      <c r="Y57" s="41">
        <f>SUM(Y58)</f>
        <v>197.9</v>
      </c>
      <c r="Z57" s="163"/>
      <c r="AA57" s="72">
        <f>SUM(AA58)</f>
        <v>197.9</v>
      </c>
    </row>
    <row r="58" spans="1:27" ht="26.25" customHeight="1" x14ac:dyDescent="0.2">
      <c r="A58" s="7"/>
      <c r="B58" s="173" t="s">
        <v>22</v>
      </c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4"/>
      <c r="O58" s="38" t="s">
        <v>50</v>
      </c>
      <c r="P58" s="39" t="s">
        <v>21</v>
      </c>
      <c r="Q58" s="40">
        <v>3</v>
      </c>
      <c r="R58" s="40">
        <v>9</v>
      </c>
      <c r="S58" s="175"/>
      <c r="T58" s="175"/>
      <c r="U58" s="175"/>
      <c r="V58" s="175"/>
      <c r="W58" s="175"/>
      <c r="X58" s="176"/>
      <c r="Y58" s="41">
        <f>SUM(Y59)</f>
        <v>197.9</v>
      </c>
      <c r="Z58" s="163"/>
      <c r="AA58" s="72">
        <f>SUM(AA59)</f>
        <v>197.9</v>
      </c>
    </row>
    <row r="59" spans="1:27" ht="26.25" customHeight="1" x14ac:dyDescent="0.2">
      <c r="A59" s="7"/>
      <c r="B59" s="173" t="s">
        <v>20</v>
      </c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4"/>
      <c r="O59" s="38" t="s">
        <v>50</v>
      </c>
      <c r="P59" s="39" t="s">
        <v>18</v>
      </c>
      <c r="Q59" s="40">
        <v>3</v>
      </c>
      <c r="R59" s="40">
        <v>9</v>
      </c>
      <c r="S59" s="175"/>
      <c r="T59" s="175"/>
      <c r="U59" s="175"/>
      <c r="V59" s="175"/>
      <c r="W59" s="175"/>
      <c r="X59" s="176"/>
      <c r="Y59" s="41">
        <v>197.9</v>
      </c>
      <c r="Z59" s="154"/>
      <c r="AA59" s="95">
        <f>SUM(Y59:Z59)</f>
        <v>197.9</v>
      </c>
    </row>
    <row r="60" spans="1:27" ht="11.25" customHeight="1" x14ac:dyDescent="0.2">
      <c r="A60" s="7"/>
      <c r="B60" s="173" t="s">
        <v>49</v>
      </c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173"/>
      <c r="N60" s="174"/>
      <c r="O60" s="38" t="s">
        <v>48</v>
      </c>
      <c r="P60" s="39" t="s">
        <v>1</v>
      </c>
      <c r="Q60" s="40">
        <v>0</v>
      </c>
      <c r="R60" s="40">
        <v>0</v>
      </c>
      <c r="S60" s="175"/>
      <c r="T60" s="175"/>
      <c r="U60" s="175"/>
      <c r="V60" s="175"/>
      <c r="W60" s="175"/>
      <c r="X60" s="176"/>
      <c r="Y60" s="41">
        <f>SUM(Y61)</f>
        <v>80</v>
      </c>
      <c r="Z60" s="163"/>
      <c r="AA60" s="72">
        <f>SUM(AA61)</f>
        <v>80</v>
      </c>
    </row>
    <row r="61" spans="1:27" ht="21.75" customHeight="1" x14ac:dyDescent="0.2">
      <c r="A61" s="7"/>
      <c r="B61" s="173" t="s">
        <v>22</v>
      </c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4"/>
      <c r="O61" s="38" t="s">
        <v>48</v>
      </c>
      <c r="P61" s="39" t="s">
        <v>21</v>
      </c>
      <c r="Q61" s="40">
        <v>7</v>
      </c>
      <c r="R61" s="40">
        <v>7</v>
      </c>
      <c r="S61" s="175"/>
      <c r="T61" s="175"/>
      <c r="U61" s="175"/>
      <c r="V61" s="175"/>
      <c r="W61" s="175"/>
      <c r="X61" s="176"/>
      <c r="Y61" s="41">
        <f>SUM(Y62)</f>
        <v>80</v>
      </c>
      <c r="Z61" s="163"/>
      <c r="AA61" s="72">
        <f>SUM(AA62)</f>
        <v>80</v>
      </c>
    </row>
    <row r="62" spans="1:27" ht="26.25" customHeight="1" x14ac:dyDescent="0.2">
      <c r="A62" s="7"/>
      <c r="B62" s="173" t="s">
        <v>20</v>
      </c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173"/>
      <c r="N62" s="174"/>
      <c r="O62" s="38" t="s">
        <v>48</v>
      </c>
      <c r="P62" s="39" t="s">
        <v>18</v>
      </c>
      <c r="Q62" s="40">
        <v>7</v>
      </c>
      <c r="R62" s="40">
        <v>7</v>
      </c>
      <c r="S62" s="175"/>
      <c r="T62" s="175"/>
      <c r="U62" s="175"/>
      <c r="V62" s="175"/>
      <c r="W62" s="175"/>
      <c r="X62" s="176"/>
      <c r="Y62" s="41">
        <v>80</v>
      </c>
      <c r="Z62" s="163"/>
      <c r="AA62" s="72">
        <f>SUM(Y62:Z62)</f>
        <v>80</v>
      </c>
    </row>
    <row r="63" spans="1:27" ht="11.25" customHeight="1" x14ac:dyDescent="0.2">
      <c r="A63" s="7"/>
      <c r="B63" s="173" t="s">
        <v>47</v>
      </c>
      <c r="C63" s="173"/>
      <c r="D63" s="173"/>
      <c r="E63" s="173"/>
      <c r="F63" s="173"/>
      <c r="G63" s="173"/>
      <c r="H63" s="173"/>
      <c r="I63" s="173"/>
      <c r="J63" s="173"/>
      <c r="K63" s="173"/>
      <c r="L63" s="173"/>
      <c r="M63" s="173"/>
      <c r="N63" s="174"/>
      <c r="O63" s="38" t="s">
        <v>46</v>
      </c>
      <c r="P63" s="39" t="s">
        <v>1</v>
      </c>
      <c r="Q63" s="40">
        <v>0</v>
      </c>
      <c r="R63" s="40">
        <v>0</v>
      </c>
      <c r="S63" s="175"/>
      <c r="T63" s="175"/>
      <c r="U63" s="175"/>
      <c r="V63" s="175"/>
      <c r="W63" s="175"/>
      <c r="X63" s="176"/>
      <c r="Y63" s="41">
        <f>SUM(Y66+Y64)</f>
        <v>315</v>
      </c>
      <c r="Z63" s="163"/>
      <c r="AA63" s="72">
        <f>SUM(AA66+AA64)</f>
        <v>355</v>
      </c>
    </row>
    <row r="64" spans="1:27" ht="11.25" customHeight="1" x14ac:dyDescent="0.2">
      <c r="A64" s="7"/>
      <c r="B64" s="42"/>
      <c r="C64" s="42"/>
      <c r="D64" s="42"/>
      <c r="E64" s="42" t="s">
        <v>14</v>
      </c>
      <c r="F64" s="42"/>
      <c r="G64" s="42"/>
      <c r="H64" s="42"/>
      <c r="I64" s="42"/>
      <c r="J64" s="42"/>
      <c r="K64" s="42"/>
      <c r="L64" s="42"/>
      <c r="M64" s="42"/>
      <c r="N64" s="43"/>
      <c r="O64" s="44">
        <v>2010043600</v>
      </c>
      <c r="P64" s="47">
        <v>100</v>
      </c>
      <c r="Q64" s="48">
        <v>11</v>
      </c>
      <c r="R64" s="48">
        <v>5</v>
      </c>
      <c r="S64" s="45"/>
      <c r="T64" s="45"/>
      <c r="U64" s="45"/>
      <c r="V64" s="45"/>
      <c r="W64" s="45"/>
      <c r="X64" s="46"/>
      <c r="Y64" s="41">
        <f>SUM(Y65)</f>
        <v>10</v>
      </c>
      <c r="Z64" s="163"/>
      <c r="AA64" s="72">
        <f>SUM(AA65)</f>
        <v>10</v>
      </c>
    </row>
    <row r="65" spans="1:27" ht="11.25" customHeight="1" x14ac:dyDescent="0.2">
      <c r="A65" s="7"/>
      <c r="B65" s="42"/>
      <c r="C65" s="42"/>
      <c r="D65" s="42"/>
      <c r="E65" s="81" t="s">
        <v>12</v>
      </c>
      <c r="F65" s="81"/>
      <c r="G65" s="81"/>
      <c r="H65" s="81"/>
      <c r="I65" s="81"/>
      <c r="J65" s="81"/>
      <c r="K65" s="81"/>
      <c r="L65" s="81"/>
      <c r="M65" s="81"/>
      <c r="N65" s="82"/>
      <c r="O65" s="44">
        <v>2010043600</v>
      </c>
      <c r="P65" s="47">
        <v>120</v>
      </c>
      <c r="Q65" s="48">
        <v>11</v>
      </c>
      <c r="R65" s="48">
        <v>5</v>
      </c>
      <c r="S65" s="83"/>
      <c r="T65" s="83"/>
      <c r="U65" s="83"/>
      <c r="V65" s="83"/>
      <c r="W65" s="83"/>
      <c r="X65" s="84"/>
      <c r="Y65" s="41">
        <v>10</v>
      </c>
      <c r="Z65" s="154"/>
      <c r="AA65" s="95">
        <f>SUM(Y65:Z65)</f>
        <v>10</v>
      </c>
    </row>
    <row r="66" spans="1:27" ht="24.75" customHeight="1" x14ac:dyDescent="0.2">
      <c r="A66" s="7"/>
      <c r="B66" s="173" t="s">
        <v>22</v>
      </c>
      <c r="C66" s="173"/>
      <c r="D66" s="173"/>
      <c r="E66" s="173"/>
      <c r="F66" s="173"/>
      <c r="G66" s="173"/>
      <c r="H66" s="173"/>
      <c r="I66" s="173"/>
      <c r="J66" s="173"/>
      <c r="K66" s="173"/>
      <c r="L66" s="173"/>
      <c r="M66" s="173"/>
      <c r="N66" s="174"/>
      <c r="O66" s="38" t="s">
        <v>46</v>
      </c>
      <c r="P66" s="39" t="s">
        <v>21</v>
      </c>
      <c r="Q66" s="40">
        <v>11</v>
      </c>
      <c r="R66" s="40">
        <v>5</v>
      </c>
      <c r="S66" s="175"/>
      <c r="T66" s="175"/>
      <c r="U66" s="175"/>
      <c r="V66" s="175"/>
      <c r="W66" s="175"/>
      <c r="X66" s="176"/>
      <c r="Y66" s="41">
        <f>SUM(Y67)</f>
        <v>305</v>
      </c>
      <c r="Z66" s="163"/>
      <c r="AA66" s="72">
        <f>SUM(AA67)</f>
        <v>345</v>
      </c>
    </row>
    <row r="67" spans="1:27" ht="26.25" customHeight="1" x14ac:dyDescent="0.2">
      <c r="A67" s="7"/>
      <c r="B67" s="173" t="s">
        <v>20</v>
      </c>
      <c r="C67" s="173"/>
      <c r="D67" s="173"/>
      <c r="E67" s="173"/>
      <c r="F67" s="173"/>
      <c r="G67" s="173"/>
      <c r="H67" s="173"/>
      <c r="I67" s="173"/>
      <c r="J67" s="173"/>
      <c r="K67" s="173"/>
      <c r="L67" s="173"/>
      <c r="M67" s="173"/>
      <c r="N67" s="174"/>
      <c r="O67" s="38" t="s">
        <v>46</v>
      </c>
      <c r="P67" s="39" t="s">
        <v>18</v>
      </c>
      <c r="Q67" s="40">
        <v>11</v>
      </c>
      <c r="R67" s="40">
        <v>5</v>
      </c>
      <c r="S67" s="175"/>
      <c r="T67" s="175"/>
      <c r="U67" s="175"/>
      <c r="V67" s="175"/>
      <c r="W67" s="175"/>
      <c r="X67" s="176"/>
      <c r="Y67" s="41">
        <v>305</v>
      </c>
      <c r="Z67" s="166">
        <v>40</v>
      </c>
      <c r="AA67" s="95">
        <f>SUM(Y67:Z67)</f>
        <v>345</v>
      </c>
    </row>
    <row r="68" spans="1:27" ht="24.75" customHeight="1" x14ac:dyDescent="0.2">
      <c r="A68" s="7"/>
      <c r="B68" s="173" t="s">
        <v>45</v>
      </c>
      <c r="C68" s="173"/>
      <c r="D68" s="173"/>
      <c r="E68" s="173"/>
      <c r="F68" s="173"/>
      <c r="G68" s="173"/>
      <c r="H68" s="173"/>
      <c r="I68" s="173"/>
      <c r="J68" s="173"/>
      <c r="K68" s="173"/>
      <c r="L68" s="173"/>
      <c r="M68" s="173"/>
      <c r="N68" s="174"/>
      <c r="O68" s="38" t="s">
        <v>44</v>
      </c>
      <c r="P68" s="39" t="s">
        <v>1</v>
      </c>
      <c r="Q68" s="40">
        <v>0</v>
      </c>
      <c r="R68" s="40">
        <v>0</v>
      </c>
      <c r="S68" s="175"/>
      <c r="T68" s="175"/>
      <c r="U68" s="175"/>
      <c r="V68" s="175"/>
      <c r="W68" s="175"/>
      <c r="X68" s="176"/>
      <c r="Y68" s="41">
        <f>SUM(Y69)</f>
        <v>360</v>
      </c>
      <c r="Z68" s="163"/>
      <c r="AA68" s="72">
        <f>SUM(AA69)</f>
        <v>360</v>
      </c>
    </row>
    <row r="69" spans="1:27" ht="26.25" customHeight="1" x14ac:dyDescent="0.2">
      <c r="A69" s="7"/>
      <c r="B69" s="173" t="s">
        <v>22</v>
      </c>
      <c r="C69" s="173"/>
      <c r="D69" s="173"/>
      <c r="E69" s="173"/>
      <c r="F69" s="173"/>
      <c r="G69" s="173"/>
      <c r="H69" s="173"/>
      <c r="I69" s="173"/>
      <c r="J69" s="173"/>
      <c r="K69" s="173"/>
      <c r="L69" s="173"/>
      <c r="M69" s="173"/>
      <c r="N69" s="174"/>
      <c r="O69" s="38" t="s">
        <v>44</v>
      </c>
      <c r="P69" s="39" t="s">
        <v>21</v>
      </c>
      <c r="Q69" s="40">
        <v>8</v>
      </c>
      <c r="R69" s="40">
        <v>1</v>
      </c>
      <c r="S69" s="175"/>
      <c r="T69" s="175"/>
      <c r="U69" s="175"/>
      <c r="V69" s="175"/>
      <c r="W69" s="175"/>
      <c r="X69" s="176"/>
      <c r="Y69" s="41">
        <f>SUM(Y70)</f>
        <v>360</v>
      </c>
      <c r="Z69" s="163"/>
      <c r="AA69" s="72">
        <f>SUM(AA70)</f>
        <v>360</v>
      </c>
    </row>
    <row r="70" spans="1:27" ht="27" customHeight="1" x14ac:dyDescent="0.2">
      <c r="A70" s="7"/>
      <c r="B70" s="173" t="s">
        <v>20</v>
      </c>
      <c r="C70" s="173"/>
      <c r="D70" s="173"/>
      <c r="E70" s="173"/>
      <c r="F70" s="173"/>
      <c r="G70" s="173"/>
      <c r="H70" s="173"/>
      <c r="I70" s="173"/>
      <c r="J70" s="173"/>
      <c r="K70" s="173"/>
      <c r="L70" s="173"/>
      <c r="M70" s="173"/>
      <c r="N70" s="174"/>
      <c r="O70" s="38" t="s">
        <v>44</v>
      </c>
      <c r="P70" s="39" t="s">
        <v>18</v>
      </c>
      <c r="Q70" s="40">
        <v>8</v>
      </c>
      <c r="R70" s="40">
        <v>1</v>
      </c>
      <c r="S70" s="175"/>
      <c r="T70" s="175"/>
      <c r="U70" s="175"/>
      <c r="V70" s="175"/>
      <c r="W70" s="175"/>
      <c r="X70" s="176"/>
      <c r="Y70" s="41">
        <v>360</v>
      </c>
      <c r="Z70" s="163"/>
      <c r="AA70" s="72">
        <f>SUM(Y70:Z70)</f>
        <v>360</v>
      </c>
    </row>
    <row r="71" spans="1:27" ht="11.25" customHeight="1" x14ac:dyDescent="0.2">
      <c r="A71" s="7"/>
      <c r="B71" s="173" t="s">
        <v>43</v>
      </c>
      <c r="C71" s="173"/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4"/>
      <c r="O71" s="38" t="s">
        <v>42</v>
      </c>
      <c r="P71" s="39" t="s">
        <v>1</v>
      </c>
      <c r="Q71" s="40">
        <v>0</v>
      </c>
      <c r="R71" s="40">
        <v>0</v>
      </c>
      <c r="S71" s="175"/>
      <c r="T71" s="175"/>
      <c r="U71" s="175"/>
      <c r="V71" s="175"/>
      <c r="W71" s="175"/>
      <c r="X71" s="176"/>
      <c r="Y71" s="41">
        <f>SUM(Y72)</f>
        <v>1697.1</v>
      </c>
      <c r="Z71" s="163"/>
      <c r="AA71" s="72">
        <f>SUM(AA72)</f>
        <v>1697.1</v>
      </c>
    </row>
    <row r="72" spans="1:27" ht="21.75" customHeight="1" x14ac:dyDescent="0.2">
      <c r="A72" s="7"/>
      <c r="B72" s="173" t="s">
        <v>22</v>
      </c>
      <c r="C72" s="173"/>
      <c r="D72" s="173"/>
      <c r="E72" s="173"/>
      <c r="F72" s="173"/>
      <c r="G72" s="173"/>
      <c r="H72" s="173"/>
      <c r="I72" s="173"/>
      <c r="J72" s="173"/>
      <c r="K72" s="173"/>
      <c r="L72" s="173"/>
      <c r="M72" s="173"/>
      <c r="N72" s="174"/>
      <c r="O72" s="38" t="s">
        <v>42</v>
      </c>
      <c r="P72" s="39" t="s">
        <v>21</v>
      </c>
      <c r="Q72" s="40">
        <v>5</v>
      </c>
      <c r="R72" s="40">
        <v>3</v>
      </c>
      <c r="S72" s="175"/>
      <c r="T72" s="175"/>
      <c r="U72" s="175"/>
      <c r="V72" s="175"/>
      <c r="W72" s="175"/>
      <c r="X72" s="176"/>
      <c r="Y72" s="41">
        <f>SUM(Y73)</f>
        <v>1697.1</v>
      </c>
      <c r="Z72" s="163"/>
      <c r="AA72" s="72">
        <f>SUM(AA73)</f>
        <v>1697.1</v>
      </c>
    </row>
    <row r="73" spans="1:27" ht="21.75" customHeight="1" x14ac:dyDescent="0.2">
      <c r="A73" s="7"/>
      <c r="B73" s="173" t="s">
        <v>20</v>
      </c>
      <c r="C73" s="173"/>
      <c r="D73" s="173"/>
      <c r="E73" s="173"/>
      <c r="F73" s="173"/>
      <c r="G73" s="173"/>
      <c r="H73" s="173"/>
      <c r="I73" s="173"/>
      <c r="J73" s="173"/>
      <c r="K73" s="173"/>
      <c r="L73" s="173"/>
      <c r="M73" s="173"/>
      <c r="N73" s="174"/>
      <c r="O73" s="38" t="s">
        <v>42</v>
      </c>
      <c r="P73" s="39" t="s">
        <v>18</v>
      </c>
      <c r="Q73" s="40">
        <v>5</v>
      </c>
      <c r="R73" s="40">
        <v>3</v>
      </c>
      <c r="S73" s="175"/>
      <c r="T73" s="175"/>
      <c r="U73" s="175"/>
      <c r="V73" s="175"/>
      <c r="W73" s="175"/>
      <c r="X73" s="176"/>
      <c r="Y73" s="41">
        <v>1697.1</v>
      </c>
      <c r="Z73" s="154"/>
      <c r="AA73" s="72">
        <f>SUM(Y73:Z73)</f>
        <v>1697.1</v>
      </c>
    </row>
    <row r="74" spans="1:27" ht="25.5" customHeight="1" x14ac:dyDescent="0.2">
      <c r="A74" s="7"/>
      <c r="B74" s="173" t="s">
        <v>41</v>
      </c>
      <c r="C74" s="173"/>
      <c r="D74" s="173"/>
      <c r="E74" s="173"/>
      <c r="F74" s="173"/>
      <c r="G74" s="173"/>
      <c r="H74" s="173"/>
      <c r="I74" s="173"/>
      <c r="J74" s="173"/>
      <c r="K74" s="173"/>
      <c r="L74" s="173"/>
      <c r="M74" s="173"/>
      <c r="N74" s="174"/>
      <c r="O74" s="38" t="s">
        <v>40</v>
      </c>
      <c r="P74" s="39" t="s">
        <v>1</v>
      </c>
      <c r="Q74" s="40">
        <v>0</v>
      </c>
      <c r="R74" s="40">
        <v>0</v>
      </c>
      <c r="S74" s="175"/>
      <c r="T74" s="175"/>
      <c r="U74" s="175"/>
      <c r="V74" s="175"/>
      <c r="W74" s="175"/>
      <c r="X74" s="176"/>
      <c r="Y74" s="41">
        <f>SUM(Y75)</f>
        <v>9963.6</v>
      </c>
      <c r="Z74" s="163"/>
      <c r="AA74" s="72">
        <f>SUM(AA75)</f>
        <v>8500.4</v>
      </c>
    </row>
    <row r="75" spans="1:27" ht="27.75" customHeight="1" x14ac:dyDescent="0.2">
      <c r="A75" s="7"/>
      <c r="B75" s="173" t="s">
        <v>22</v>
      </c>
      <c r="C75" s="173"/>
      <c r="D75" s="173"/>
      <c r="E75" s="173"/>
      <c r="F75" s="173"/>
      <c r="G75" s="173"/>
      <c r="H75" s="173"/>
      <c r="I75" s="173"/>
      <c r="J75" s="173"/>
      <c r="K75" s="173"/>
      <c r="L75" s="173"/>
      <c r="M75" s="173"/>
      <c r="N75" s="174"/>
      <c r="O75" s="38" t="s">
        <v>40</v>
      </c>
      <c r="P75" s="39" t="s">
        <v>21</v>
      </c>
      <c r="Q75" s="40">
        <v>5</v>
      </c>
      <c r="R75" s="40">
        <v>3</v>
      </c>
      <c r="S75" s="175"/>
      <c r="T75" s="175"/>
      <c r="U75" s="175"/>
      <c r="V75" s="175"/>
      <c r="W75" s="175"/>
      <c r="X75" s="176"/>
      <c r="Y75" s="41">
        <f>SUM(Y76)</f>
        <v>9963.6</v>
      </c>
      <c r="Z75" s="163"/>
      <c r="AA75" s="72">
        <f>SUM(AA76)</f>
        <v>8500.4</v>
      </c>
    </row>
    <row r="76" spans="1:27" ht="24.75" customHeight="1" x14ac:dyDescent="0.2">
      <c r="A76" s="7"/>
      <c r="B76" s="173" t="s">
        <v>20</v>
      </c>
      <c r="C76" s="173"/>
      <c r="D76" s="173"/>
      <c r="E76" s="173"/>
      <c r="F76" s="173"/>
      <c r="G76" s="173"/>
      <c r="H76" s="173"/>
      <c r="I76" s="173"/>
      <c r="J76" s="173"/>
      <c r="K76" s="173"/>
      <c r="L76" s="173"/>
      <c r="M76" s="173"/>
      <c r="N76" s="174"/>
      <c r="O76" s="38" t="s">
        <v>40</v>
      </c>
      <c r="P76" s="39" t="s">
        <v>18</v>
      </c>
      <c r="Q76" s="40">
        <v>5</v>
      </c>
      <c r="R76" s="40">
        <v>3</v>
      </c>
      <c r="S76" s="175"/>
      <c r="T76" s="175"/>
      <c r="U76" s="175"/>
      <c r="V76" s="175"/>
      <c r="W76" s="175"/>
      <c r="X76" s="176"/>
      <c r="Y76" s="41">
        <v>9963.6</v>
      </c>
      <c r="Z76" s="166">
        <v>-1463.2</v>
      </c>
      <c r="AA76" s="95">
        <f>SUM(Y76:Z76)</f>
        <v>8500.4</v>
      </c>
    </row>
    <row r="77" spans="1:27" ht="25.5" customHeight="1" x14ac:dyDescent="0.2">
      <c r="A77" s="7"/>
      <c r="B77" s="173" t="s">
        <v>39</v>
      </c>
      <c r="C77" s="173"/>
      <c r="D77" s="173"/>
      <c r="E77" s="173"/>
      <c r="F77" s="173"/>
      <c r="G77" s="173"/>
      <c r="H77" s="173"/>
      <c r="I77" s="173"/>
      <c r="J77" s="173"/>
      <c r="K77" s="173"/>
      <c r="L77" s="173"/>
      <c r="M77" s="173"/>
      <c r="N77" s="174"/>
      <c r="O77" s="38" t="s">
        <v>38</v>
      </c>
      <c r="P77" s="39" t="s">
        <v>1</v>
      </c>
      <c r="Q77" s="40">
        <v>0</v>
      </c>
      <c r="R77" s="40">
        <v>0</v>
      </c>
      <c r="S77" s="175"/>
      <c r="T77" s="175"/>
      <c r="U77" s="175"/>
      <c r="V77" s="175"/>
      <c r="W77" s="175"/>
      <c r="X77" s="176"/>
      <c r="Y77" s="41">
        <f>SUM(Y78)</f>
        <v>1256.5999999999999</v>
      </c>
      <c r="Z77" s="153"/>
      <c r="AA77" s="72">
        <f>SUM(AA78)</f>
        <v>1256.5999999999999</v>
      </c>
    </row>
    <row r="78" spans="1:27" ht="26.25" customHeight="1" x14ac:dyDescent="0.2">
      <c r="A78" s="7"/>
      <c r="B78" s="173" t="s">
        <v>22</v>
      </c>
      <c r="C78" s="173"/>
      <c r="D78" s="173"/>
      <c r="E78" s="173"/>
      <c r="F78" s="173"/>
      <c r="G78" s="173"/>
      <c r="H78" s="173"/>
      <c r="I78" s="173"/>
      <c r="J78" s="173"/>
      <c r="K78" s="173"/>
      <c r="L78" s="173"/>
      <c r="M78" s="173"/>
      <c r="N78" s="174"/>
      <c r="O78" s="38" t="s">
        <v>38</v>
      </c>
      <c r="P78" s="39" t="s">
        <v>21</v>
      </c>
      <c r="Q78" s="40">
        <v>4</v>
      </c>
      <c r="R78" s="40">
        <v>9</v>
      </c>
      <c r="S78" s="175"/>
      <c r="T78" s="175"/>
      <c r="U78" s="175"/>
      <c r="V78" s="175"/>
      <c r="W78" s="175"/>
      <c r="X78" s="176"/>
      <c r="Y78" s="41">
        <f>SUM(Y79)</f>
        <v>1256.5999999999999</v>
      </c>
      <c r="Z78" s="153"/>
      <c r="AA78" s="72">
        <f>SUM(AA79)</f>
        <v>1256.5999999999999</v>
      </c>
    </row>
    <row r="79" spans="1:27" ht="24.75" customHeight="1" x14ac:dyDescent="0.2">
      <c r="A79" s="7"/>
      <c r="B79" s="173" t="s">
        <v>20</v>
      </c>
      <c r="C79" s="173"/>
      <c r="D79" s="173"/>
      <c r="E79" s="173"/>
      <c r="F79" s="173"/>
      <c r="G79" s="173"/>
      <c r="H79" s="173"/>
      <c r="I79" s="173"/>
      <c r="J79" s="173"/>
      <c r="K79" s="173"/>
      <c r="L79" s="173"/>
      <c r="M79" s="173"/>
      <c r="N79" s="174"/>
      <c r="O79" s="38" t="s">
        <v>38</v>
      </c>
      <c r="P79" s="39" t="s">
        <v>18</v>
      </c>
      <c r="Q79" s="40">
        <v>4</v>
      </c>
      <c r="R79" s="40">
        <v>9</v>
      </c>
      <c r="S79" s="175"/>
      <c r="T79" s="175"/>
      <c r="U79" s="175"/>
      <c r="V79" s="175"/>
      <c r="W79" s="175"/>
      <c r="X79" s="176"/>
      <c r="Y79" s="41">
        <v>1256.5999999999999</v>
      </c>
      <c r="Z79" s="154"/>
      <c r="AA79" s="95">
        <f>SUM(Y79:Z79)</f>
        <v>1256.5999999999999</v>
      </c>
    </row>
    <row r="80" spans="1:27" ht="12.75" customHeight="1" x14ac:dyDescent="0.2">
      <c r="A80" s="7"/>
      <c r="B80" s="105"/>
      <c r="C80" s="105"/>
      <c r="D80" s="105"/>
      <c r="E80" s="87" t="s">
        <v>110</v>
      </c>
      <c r="F80" s="87"/>
      <c r="G80" s="87"/>
      <c r="H80" s="87"/>
      <c r="I80" s="87"/>
      <c r="J80" s="87"/>
      <c r="K80" s="87"/>
      <c r="L80" s="87"/>
      <c r="M80" s="87"/>
      <c r="N80" s="88"/>
      <c r="O80" s="77">
        <v>2010060400</v>
      </c>
      <c r="P80" s="39"/>
      <c r="Q80" s="40"/>
      <c r="R80" s="40"/>
      <c r="S80" s="89"/>
      <c r="T80" s="89"/>
      <c r="U80" s="89"/>
      <c r="V80" s="89"/>
      <c r="W80" s="89"/>
      <c r="X80" s="90"/>
      <c r="Y80" s="41">
        <f>SUM(Y81)</f>
        <v>92</v>
      </c>
      <c r="Z80" s="154"/>
      <c r="AA80" s="95">
        <f>SUM(AA81)</f>
        <v>92</v>
      </c>
    </row>
    <row r="81" spans="1:27" ht="24.75" customHeight="1" x14ac:dyDescent="0.2">
      <c r="A81" s="7"/>
      <c r="B81" s="105"/>
      <c r="C81" s="105"/>
      <c r="D81" s="105"/>
      <c r="E81" s="87" t="s">
        <v>22</v>
      </c>
      <c r="F81" s="87"/>
      <c r="G81" s="87"/>
      <c r="H81" s="87"/>
      <c r="I81" s="87"/>
      <c r="J81" s="87"/>
      <c r="K81" s="87"/>
      <c r="L81" s="87"/>
      <c r="M81" s="87"/>
      <c r="N81" s="88"/>
      <c r="O81" s="77">
        <v>2010060400</v>
      </c>
      <c r="P81" s="39">
        <v>200</v>
      </c>
      <c r="Q81" s="48">
        <v>5</v>
      </c>
      <c r="R81" s="48">
        <v>3</v>
      </c>
      <c r="S81" s="89"/>
      <c r="T81" s="89"/>
      <c r="U81" s="89"/>
      <c r="V81" s="89"/>
      <c r="W81" s="89"/>
      <c r="X81" s="90"/>
      <c r="Y81" s="41">
        <f>SUM(Y82)</f>
        <v>92</v>
      </c>
      <c r="Z81" s="154"/>
      <c r="AA81" s="95">
        <f>SUM(AA82)</f>
        <v>92</v>
      </c>
    </row>
    <row r="82" spans="1:27" ht="24.75" customHeight="1" x14ac:dyDescent="0.2">
      <c r="A82" s="7"/>
      <c r="B82" s="105"/>
      <c r="C82" s="105"/>
      <c r="D82" s="105"/>
      <c r="E82" s="87" t="s">
        <v>20</v>
      </c>
      <c r="F82" s="87"/>
      <c r="G82" s="87"/>
      <c r="H82" s="87"/>
      <c r="I82" s="87"/>
      <c r="J82" s="87"/>
      <c r="K82" s="87"/>
      <c r="L82" s="87"/>
      <c r="M82" s="87"/>
      <c r="N82" s="88"/>
      <c r="O82" s="77">
        <v>2010060400</v>
      </c>
      <c r="P82" s="39">
        <v>240</v>
      </c>
      <c r="Q82" s="48">
        <v>5</v>
      </c>
      <c r="R82" s="48">
        <v>3</v>
      </c>
      <c r="S82" s="89"/>
      <c r="T82" s="89"/>
      <c r="U82" s="89"/>
      <c r="V82" s="89"/>
      <c r="W82" s="89"/>
      <c r="X82" s="90"/>
      <c r="Y82" s="41">
        <v>92</v>
      </c>
      <c r="Z82" s="154"/>
      <c r="AA82" s="95">
        <f>SUM(Y82:Z82)</f>
        <v>92</v>
      </c>
    </row>
    <row r="83" spans="1:27" ht="13.5" customHeight="1" x14ac:dyDescent="0.2">
      <c r="A83" s="7"/>
      <c r="B83" s="173" t="s">
        <v>37</v>
      </c>
      <c r="C83" s="173"/>
      <c r="D83" s="173"/>
      <c r="E83" s="173"/>
      <c r="F83" s="173"/>
      <c r="G83" s="173"/>
      <c r="H83" s="173"/>
      <c r="I83" s="173"/>
      <c r="J83" s="173"/>
      <c r="K83" s="173"/>
      <c r="L83" s="173"/>
      <c r="M83" s="173"/>
      <c r="N83" s="174"/>
      <c r="O83" s="38" t="s">
        <v>36</v>
      </c>
      <c r="P83" s="39" t="s">
        <v>1</v>
      </c>
      <c r="Q83" s="40">
        <v>0</v>
      </c>
      <c r="R83" s="40">
        <v>0</v>
      </c>
      <c r="S83" s="175"/>
      <c r="T83" s="175"/>
      <c r="U83" s="175"/>
      <c r="V83" s="175"/>
      <c r="W83" s="175"/>
      <c r="X83" s="176"/>
      <c r="Y83" s="41">
        <f>SUM(Y84+Y86)</f>
        <v>2863.7</v>
      </c>
      <c r="Z83" s="153"/>
      <c r="AA83" s="72">
        <f>SUM(AA84+AA86)</f>
        <v>2863.7</v>
      </c>
    </row>
    <row r="84" spans="1:27" ht="25.5" customHeight="1" x14ac:dyDescent="0.2">
      <c r="A84" s="7"/>
      <c r="B84" s="173" t="s">
        <v>22</v>
      </c>
      <c r="C84" s="173"/>
      <c r="D84" s="173"/>
      <c r="E84" s="173"/>
      <c r="F84" s="173"/>
      <c r="G84" s="173"/>
      <c r="H84" s="173"/>
      <c r="I84" s="173"/>
      <c r="J84" s="173"/>
      <c r="K84" s="173"/>
      <c r="L84" s="173"/>
      <c r="M84" s="173"/>
      <c r="N84" s="174"/>
      <c r="O84" s="38" t="s">
        <v>36</v>
      </c>
      <c r="P84" s="39" t="s">
        <v>21</v>
      </c>
      <c r="Q84" s="40">
        <v>5</v>
      </c>
      <c r="R84" s="40">
        <v>3</v>
      </c>
      <c r="S84" s="175"/>
      <c r="T84" s="175"/>
      <c r="U84" s="175"/>
      <c r="V84" s="175"/>
      <c r="W84" s="175"/>
      <c r="X84" s="176"/>
      <c r="Y84" s="139">
        <f>SUM(Y85)</f>
        <v>2813.7</v>
      </c>
      <c r="Z84" s="155"/>
      <c r="AA84" s="156">
        <f>SUM(AA85)</f>
        <v>2783.7</v>
      </c>
    </row>
    <row r="85" spans="1:27" ht="24.75" customHeight="1" x14ac:dyDescent="0.2">
      <c r="A85" s="7"/>
      <c r="B85" s="173" t="s">
        <v>20</v>
      </c>
      <c r="C85" s="173"/>
      <c r="D85" s="173"/>
      <c r="E85" s="173"/>
      <c r="F85" s="173"/>
      <c r="G85" s="173"/>
      <c r="H85" s="173"/>
      <c r="I85" s="173"/>
      <c r="J85" s="173"/>
      <c r="K85" s="173"/>
      <c r="L85" s="173"/>
      <c r="M85" s="173"/>
      <c r="N85" s="174"/>
      <c r="O85" s="38" t="s">
        <v>36</v>
      </c>
      <c r="P85" s="39" t="s">
        <v>18</v>
      </c>
      <c r="Q85" s="40">
        <v>5</v>
      </c>
      <c r="R85" s="40">
        <v>3</v>
      </c>
      <c r="S85" s="175"/>
      <c r="T85" s="175"/>
      <c r="U85" s="175"/>
      <c r="V85" s="175"/>
      <c r="W85" s="175"/>
      <c r="X85" s="176"/>
      <c r="Y85" s="139">
        <v>2813.7</v>
      </c>
      <c r="Z85" s="160">
        <v>-30</v>
      </c>
      <c r="AA85" s="156">
        <f>SUM(Y85:Z85)</f>
        <v>2783.7</v>
      </c>
    </row>
    <row r="86" spans="1:27" ht="11.25" customHeight="1" x14ac:dyDescent="0.2">
      <c r="A86" s="7"/>
      <c r="B86" s="174" t="s">
        <v>9</v>
      </c>
      <c r="C86" s="179"/>
      <c r="D86" s="179"/>
      <c r="E86" s="179"/>
      <c r="F86" s="179"/>
      <c r="G86" s="179"/>
      <c r="H86" s="179"/>
      <c r="I86" s="179"/>
      <c r="J86" s="179"/>
      <c r="K86" s="179"/>
      <c r="L86" s="179"/>
      <c r="M86" s="179"/>
      <c r="N86" s="180"/>
      <c r="O86" s="38" t="s">
        <v>36</v>
      </c>
      <c r="P86" s="39" t="s">
        <v>8</v>
      </c>
      <c r="Q86" s="40">
        <v>5</v>
      </c>
      <c r="R86" s="40">
        <v>3</v>
      </c>
      <c r="S86" s="176"/>
      <c r="T86" s="177"/>
      <c r="U86" s="177"/>
      <c r="V86" s="177"/>
      <c r="W86" s="177"/>
      <c r="X86" s="178"/>
      <c r="Y86" s="41">
        <v>50</v>
      </c>
      <c r="Z86" s="166">
        <v>30</v>
      </c>
      <c r="AA86" s="72">
        <f>SUM(Y86:Z86)</f>
        <v>80</v>
      </c>
    </row>
    <row r="87" spans="1:27" ht="13.5" customHeight="1" x14ac:dyDescent="0.2">
      <c r="A87" s="7"/>
      <c r="B87" s="43"/>
      <c r="C87" s="75"/>
      <c r="D87" s="75"/>
      <c r="E87" s="75" t="s">
        <v>101</v>
      </c>
      <c r="F87" s="75"/>
      <c r="G87" s="75"/>
      <c r="H87" s="75"/>
      <c r="I87" s="75"/>
      <c r="J87" s="75"/>
      <c r="K87" s="75"/>
      <c r="L87" s="75"/>
      <c r="M87" s="75"/>
      <c r="N87" s="75"/>
      <c r="O87" s="80">
        <v>2010065020</v>
      </c>
      <c r="P87" s="78"/>
      <c r="Q87" s="48"/>
      <c r="R87" s="40"/>
      <c r="S87" s="46"/>
      <c r="T87" s="76"/>
      <c r="U87" s="76"/>
      <c r="V87" s="76"/>
      <c r="W87" s="76"/>
      <c r="X87" s="76"/>
      <c r="Y87" s="41">
        <f>SUM(Y88)</f>
        <v>135</v>
      </c>
      <c r="Z87" s="153"/>
      <c r="AA87" s="72">
        <f>SUM(AA88)</f>
        <v>135</v>
      </c>
    </row>
    <row r="88" spans="1:27" ht="12" customHeight="1" x14ac:dyDescent="0.2">
      <c r="A88" s="7"/>
      <c r="B88" s="43"/>
      <c r="C88" s="75"/>
      <c r="D88" s="75"/>
      <c r="E88" s="75" t="s">
        <v>22</v>
      </c>
      <c r="F88" s="75"/>
      <c r="G88" s="75"/>
      <c r="H88" s="75"/>
      <c r="I88" s="75"/>
      <c r="J88" s="75"/>
      <c r="K88" s="75"/>
      <c r="L88" s="75"/>
      <c r="M88" s="75"/>
      <c r="N88" s="75"/>
      <c r="O88" s="77">
        <v>2010065020</v>
      </c>
      <c r="P88" s="39">
        <v>200</v>
      </c>
      <c r="Q88" s="48">
        <v>5</v>
      </c>
      <c r="R88" s="48">
        <v>1</v>
      </c>
      <c r="S88" s="46"/>
      <c r="T88" s="76"/>
      <c r="U88" s="76"/>
      <c r="V88" s="76"/>
      <c r="W88" s="76"/>
      <c r="X88" s="76"/>
      <c r="Y88" s="41">
        <f>SUM(Y89)</f>
        <v>135</v>
      </c>
      <c r="Z88" s="153"/>
      <c r="AA88" s="72">
        <f>SUM(AA89)</f>
        <v>135</v>
      </c>
    </row>
    <row r="89" spans="1:27" ht="24.75" customHeight="1" x14ac:dyDescent="0.2">
      <c r="A89" s="7"/>
      <c r="B89" s="43"/>
      <c r="C89" s="75"/>
      <c r="D89" s="75"/>
      <c r="E89" s="86" t="s">
        <v>20</v>
      </c>
      <c r="F89" s="86"/>
      <c r="G89" s="86"/>
      <c r="H89" s="86"/>
      <c r="I89" s="86"/>
      <c r="J89" s="86"/>
      <c r="K89" s="86"/>
      <c r="L89" s="86"/>
      <c r="M89" s="86"/>
      <c r="N89" s="86"/>
      <c r="O89" s="96">
        <v>2010065020</v>
      </c>
      <c r="P89" s="97">
        <v>240</v>
      </c>
      <c r="Q89" s="98">
        <v>5</v>
      </c>
      <c r="R89" s="98">
        <v>1</v>
      </c>
      <c r="S89" s="84"/>
      <c r="T89" s="85"/>
      <c r="U89" s="85"/>
      <c r="V89" s="85"/>
      <c r="W89" s="85"/>
      <c r="X89" s="85"/>
      <c r="Y89" s="41">
        <v>135</v>
      </c>
      <c r="Z89" s="154"/>
      <c r="AA89" s="95">
        <f>SUM(Y89:Z89)</f>
        <v>135</v>
      </c>
    </row>
    <row r="90" spans="1:27" ht="27.75" customHeight="1" x14ac:dyDescent="0.2">
      <c r="A90" s="7"/>
      <c r="B90" s="173" t="s">
        <v>35</v>
      </c>
      <c r="C90" s="173"/>
      <c r="D90" s="173"/>
      <c r="E90" s="173"/>
      <c r="F90" s="173"/>
      <c r="G90" s="173"/>
      <c r="H90" s="173"/>
      <c r="I90" s="173"/>
      <c r="J90" s="173"/>
      <c r="K90" s="173"/>
      <c r="L90" s="173"/>
      <c r="M90" s="173"/>
      <c r="N90" s="174"/>
      <c r="O90" s="38" t="s">
        <v>33</v>
      </c>
      <c r="P90" s="39" t="s">
        <v>1</v>
      </c>
      <c r="Q90" s="40">
        <v>0</v>
      </c>
      <c r="R90" s="40">
        <v>0</v>
      </c>
      <c r="S90" s="175"/>
      <c r="T90" s="175"/>
      <c r="U90" s="175"/>
      <c r="V90" s="175"/>
      <c r="W90" s="175"/>
      <c r="X90" s="176"/>
      <c r="Y90" s="41">
        <f>SUM(Y91+Y93)</f>
        <v>498.5</v>
      </c>
      <c r="Z90" s="163"/>
      <c r="AA90" s="73">
        <f>SUM(AA91+AA93)</f>
        <v>498.5</v>
      </c>
    </row>
    <row r="91" spans="1:27" ht="24.75" customHeight="1" x14ac:dyDescent="0.2">
      <c r="A91" s="7"/>
      <c r="B91" s="173" t="s">
        <v>22</v>
      </c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4"/>
      <c r="O91" s="38" t="s">
        <v>33</v>
      </c>
      <c r="P91" s="39" t="s">
        <v>21</v>
      </c>
      <c r="Q91" s="48">
        <v>5</v>
      </c>
      <c r="R91" s="40">
        <v>2</v>
      </c>
      <c r="S91" s="175"/>
      <c r="T91" s="175"/>
      <c r="U91" s="175"/>
      <c r="V91" s="175"/>
      <c r="W91" s="175"/>
      <c r="X91" s="176"/>
      <c r="Y91" s="41">
        <f>SUM(Y92)</f>
        <v>298.5</v>
      </c>
      <c r="Z91" s="163"/>
      <c r="AA91" s="72">
        <f>SUM(AA92)</f>
        <v>298.5</v>
      </c>
    </row>
    <row r="92" spans="1:27" ht="24.75" customHeight="1" x14ac:dyDescent="0.2">
      <c r="A92" s="7"/>
      <c r="B92" s="173" t="s">
        <v>20</v>
      </c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4"/>
      <c r="O92" s="38" t="s">
        <v>33</v>
      </c>
      <c r="P92" s="39" t="s">
        <v>18</v>
      </c>
      <c r="Q92" s="40">
        <v>5</v>
      </c>
      <c r="R92" s="40">
        <v>2</v>
      </c>
      <c r="S92" s="175"/>
      <c r="T92" s="175"/>
      <c r="U92" s="175"/>
      <c r="V92" s="175"/>
      <c r="W92" s="175"/>
      <c r="X92" s="176"/>
      <c r="Y92" s="41">
        <v>298.5</v>
      </c>
      <c r="Z92" s="154"/>
      <c r="AA92" s="72">
        <f>SUM(Y92:Z92)</f>
        <v>298.5</v>
      </c>
    </row>
    <row r="93" spans="1:27" ht="11.25" customHeight="1" x14ac:dyDescent="0.2">
      <c r="A93" s="7"/>
      <c r="B93" s="173" t="s">
        <v>9</v>
      </c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4"/>
      <c r="O93" s="38" t="s">
        <v>33</v>
      </c>
      <c r="P93" s="39" t="s">
        <v>8</v>
      </c>
      <c r="Q93" s="40">
        <v>5</v>
      </c>
      <c r="R93" s="40">
        <v>2</v>
      </c>
      <c r="S93" s="175"/>
      <c r="T93" s="175"/>
      <c r="U93" s="175"/>
      <c r="V93" s="175"/>
      <c r="W93" s="175"/>
      <c r="X93" s="176"/>
      <c r="Y93" s="41">
        <v>200</v>
      </c>
      <c r="Z93" s="163"/>
      <c r="AA93" s="72">
        <f>SUM(AA94)</f>
        <v>200</v>
      </c>
    </row>
    <row r="94" spans="1:27" ht="12.75" customHeight="1" x14ac:dyDescent="0.2">
      <c r="A94" s="7"/>
      <c r="B94" s="173" t="s">
        <v>34</v>
      </c>
      <c r="C94" s="173"/>
      <c r="D94" s="173"/>
      <c r="E94" s="173"/>
      <c r="F94" s="173"/>
      <c r="G94" s="173"/>
      <c r="H94" s="173"/>
      <c r="I94" s="173"/>
      <c r="J94" s="173"/>
      <c r="K94" s="173"/>
      <c r="L94" s="173"/>
      <c r="M94" s="173"/>
      <c r="N94" s="174"/>
      <c r="O94" s="38" t="s">
        <v>33</v>
      </c>
      <c r="P94" s="39" t="s">
        <v>32</v>
      </c>
      <c r="Q94" s="40">
        <v>5</v>
      </c>
      <c r="R94" s="40">
        <v>2</v>
      </c>
      <c r="S94" s="175"/>
      <c r="T94" s="175"/>
      <c r="U94" s="175"/>
      <c r="V94" s="175"/>
      <c r="W94" s="175"/>
      <c r="X94" s="176"/>
      <c r="Y94" s="41">
        <v>200</v>
      </c>
      <c r="Z94" s="163"/>
      <c r="AA94" s="72">
        <f>SUM(Y94:Z94)</f>
        <v>200</v>
      </c>
    </row>
    <row r="95" spans="1:27" ht="11.25" customHeight="1" x14ac:dyDescent="0.2">
      <c r="A95" s="7"/>
      <c r="B95" s="173" t="s">
        <v>31</v>
      </c>
      <c r="C95" s="173"/>
      <c r="D95" s="173"/>
      <c r="E95" s="173"/>
      <c r="F95" s="173"/>
      <c r="G95" s="173"/>
      <c r="H95" s="173"/>
      <c r="I95" s="173"/>
      <c r="J95" s="173"/>
      <c r="K95" s="173"/>
      <c r="L95" s="173"/>
      <c r="M95" s="173"/>
      <c r="N95" s="174"/>
      <c r="O95" s="38" t="s">
        <v>30</v>
      </c>
      <c r="P95" s="39" t="s">
        <v>1</v>
      </c>
      <c r="Q95" s="40">
        <v>0</v>
      </c>
      <c r="R95" s="40">
        <v>0</v>
      </c>
      <c r="S95" s="175"/>
      <c r="T95" s="175"/>
      <c r="U95" s="175"/>
      <c r="V95" s="175"/>
      <c r="W95" s="175"/>
      <c r="X95" s="176"/>
      <c r="Y95" s="41">
        <f>SUM(Y96)</f>
        <v>6.7</v>
      </c>
      <c r="Z95" s="163"/>
      <c r="AA95" s="72">
        <f>SUM(AA96)</f>
        <v>6.7</v>
      </c>
    </row>
    <row r="96" spans="1:27" ht="26.25" customHeight="1" x14ac:dyDescent="0.2">
      <c r="A96" s="7"/>
      <c r="B96" s="173" t="s">
        <v>22</v>
      </c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4"/>
      <c r="O96" s="38" t="s">
        <v>30</v>
      </c>
      <c r="P96" s="39" t="s">
        <v>21</v>
      </c>
      <c r="Q96" s="40">
        <v>5</v>
      </c>
      <c r="R96" s="40">
        <v>1</v>
      </c>
      <c r="S96" s="175"/>
      <c r="T96" s="175"/>
      <c r="U96" s="175"/>
      <c r="V96" s="175"/>
      <c r="W96" s="175"/>
      <c r="X96" s="176"/>
      <c r="Y96" s="41">
        <f>SUM(Y97)</f>
        <v>6.7</v>
      </c>
      <c r="Z96" s="163"/>
      <c r="AA96" s="72">
        <f>SUM(AA97)</f>
        <v>6.7</v>
      </c>
    </row>
    <row r="97" spans="1:27" ht="27" customHeight="1" x14ac:dyDescent="0.2">
      <c r="A97" s="7"/>
      <c r="B97" s="173" t="s">
        <v>20</v>
      </c>
      <c r="C97" s="173"/>
      <c r="D97" s="173"/>
      <c r="E97" s="173"/>
      <c r="F97" s="173"/>
      <c r="G97" s="173"/>
      <c r="H97" s="173"/>
      <c r="I97" s="173"/>
      <c r="J97" s="173"/>
      <c r="K97" s="173"/>
      <c r="L97" s="173"/>
      <c r="M97" s="173"/>
      <c r="N97" s="174"/>
      <c r="O97" s="38" t="s">
        <v>30</v>
      </c>
      <c r="P97" s="39" t="s">
        <v>18</v>
      </c>
      <c r="Q97" s="40">
        <v>5</v>
      </c>
      <c r="R97" s="40">
        <v>1</v>
      </c>
      <c r="S97" s="175"/>
      <c r="T97" s="175"/>
      <c r="U97" s="175"/>
      <c r="V97" s="175"/>
      <c r="W97" s="175"/>
      <c r="X97" s="176"/>
      <c r="Y97" s="41">
        <v>6.7</v>
      </c>
      <c r="Z97" s="163"/>
      <c r="AA97" s="72">
        <f>SUM(Y97:Z97)</f>
        <v>6.7</v>
      </c>
    </row>
    <row r="98" spans="1:27" ht="27" customHeight="1" x14ac:dyDescent="0.2">
      <c r="A98" s="7"/>
      <c r="B98" s="142"/>
      <c r="C98" s="142"/>
      <c r="D98" s="142"/>
      <c r="E98" s="142" t="s">
        <v>120</v>
      </c>
      <c r="F98" s="142"/>
      <c r="G98" s="142"/>
      <c r="H98" s="142"/>
      <c r="I98" s="142"/>
      <c r="J98" s="142"/>
      <c r="K98" s="142"/>
      <c r="L98" s="142"/>
      <c r="M98" s="142"/>
      <c r="N98" s="143"/>
      <c r="O98" s="77">
        <v>2010070510</v>
      </c>
      <c r="P98" s="39"/>
      <c r="Q98" s="40"/>
      <c r="R98" s="40"/>
      <c r="S98" s="144"/>
      <c r="T98" s="144"/>
      <c r="U98" s="144"/>
      <c r="V98" s="144"/>
      <c r="W98" s="144"/>
      <c r="X98" s="145"/>
      <c r="Y98" s="139">
        <f>SUM(Y99)</f>
        <v>105</v>
      </c>
      <c r="Z98" s="140"/>
      <c r="AA98" s="148">
        <f>SUM(AA99)</f>
        <v>305</v>
      </c>
    </row>
    <row r="99" spans="1:27" ht="27" customHeight="1" x14ac:dyDescent="0.2">
      <c r="A99" s="7"/>
      <c r="B99" s="142"/>
      <c r="C99" s="142"/>
      <c r="D99" s="142"/>
      <c r="E99" s="142" t="s">
        <v>22</v>
      </c>
      <c r="F99" s="142"/>
      <c r="G99" s="142"/>
      <c r="H99" s="142"/>
      <c r="I99" s="142"/>
      <c r="J99" s="142"/>
      <c r="K99" s="142"/>
      <c r="L99" s="142"/>
      <c r="M99" s="142"/>
      <c r="N99" s="143"/>
      <c r="O99" s="77">
        <v>2010070510</v>
      </c>
      <c r="P99" s="47">
        <v>200</v>
      </c>
      <c r="Q99" s="48">
        <v>5</v>
      </c>
      <c r="R99" s="40">
        <v>3</v>
      </c>
      <c r="S99" s="144"/>
      <c r="T99" s="144"/>
      <c r="U99" s="144"/>
      <c r="V99" s="144"/>
      <c r="W99" s="144"/>
      <c r="X99" s="145"/>
      <c r="Y99" s="139">
        <f>SUM(Y100)</f>
        <v>105</v>
      </c>
      <c r="Z99" s="140"/>
      <c r="AA99" s="148">
        <f>SUM(AA100)</f>
        <v>305</v>
      </c>
    </row>
    <row r="100" spans="1:27" ht="27" customHeight="1" x14ac:dyDescent="0.2">
      <c r="A100" s="7"/>
      <c r="B100" s="142"/>
      <c r="C100" s="142"/>
      <c r="D100" s="142"/>
      <c r="E100" s="142" t="s">
        <v>20</v>
      </c>
      <c r="F100" s="142"/>
      <c r="G100" s="142"/>
      <c r="H100" s="142"/>
      <c r="I100" s="142"/>
      <c r="J100" s="142"/>
      <c r="K100" s="142"/>
      <c r="L100" s="142"/>
      <c r="M100" s="142"/>
      <c r="N100" s="143"/>
      <c r="O100" s="77">
        <v>2010070510</v>
      </c>
      <c r="P100" s="47">
        <v>240</v>
      </c>
      <c r="Q100" s="48">
        <v>5</v>
      </c>
      <c r="R100" s="40">
        <v>3</v>
      </c>
      <c r="S100" s="144"/>
      <c r="T100" s="144"/>
      <c r="U100" s="144"/>
      <c r="V100" s="144"/>
      <c r="W100" s="144"/>
      <c r="X100" s="145"/>
      <c r="Y100" s="139">
        <v>105</v>
      </c>
      <c r="Z100" s="160">
        <v>200</v>
      </c>
      <c r="AA100" s="148">
        <f>SUM(Y100:Z100)</f>
        <v>305</v>
      </c>
    </row>
    <row r="101" spans="1:27" ht="27" customHeight="1" x14ac:dyDescent="0.2">
      <c r="A101" s="7"/>
      <c r="B101" s="128"/>
      <c r="C101" s="128"/>
      <c r="D101" s="128"/>
      <c r="E101" s="128" t="s">
        <v>116</v>
      </c>
      <c r="F101" s="128"/>
      <c r="G101" s="128"/>
      <c r="H101" s="128"/>
      <c r="I101" s="128"/>
      <c r="J101" s="128"/>
      <c r="K101" s="128"/>
      <c r="L101" s="128"/>
      <c r="M101" s="128"/>
      <c r="N101" s="129"/>
      <c r="O101" s="80">
        <v>2010070530</v>
      </c>
      <c r="P101" s="146"/>
      <c r="Q101" s="147"/>
      <c r="R101" s="147"/>
      <c r="S101" s="130"/>
      <c r="T101" s="130"/>
      <c r="U101" s="130"/>
      <c r="V101" s="130"/>
      <c r="W101" s="130"/>
      <c r="X101" s="131"/>
      <c r="Y101" s="139">
        <f>SUM(Y102)</f>
        <v>1.5</v>
      </c>
      <c r="Z101" s="140"/>
      <c r="AA101" s="148">
        <f>SUM(AA102)</f>
        <v>1.5</v>
      </c>
    </row>
    <row r="102" spans="1:27" ht="15" customHeight="1" x14ac:dyDescent="0.2">
      <c r="A102" s="7"/>
      <c r="B102" s="128"/>
      <c r="C102" s="128"/>
      <c r="D102" s="128"/>
      <c r="E102" s="128" t="s">
        <v>117</v>
      </c>
      <c r="F102" s="128"/>
      <c r="G102" s="128"/>
      <c r="H102" s="128"/>
      <c r="I102" s="128"/>
      <c r="J102" s="128"/>
      <c r="K102" s="128"/>
      <c r="L102" s="128"/>
      <c r="M102" s="128"/>
      <c r="N102" s="129"/>
      <c r="O102" s="80">
        <v>2010070530</v>
      </c>
      <c r="P102" s="146">
        <v>800</v>
      </c>
      <c r="Q102" s="147">
        <v>5</v>
      </c>
      <c r="R102" s="147">
        <v>2</v>
      </c>
      <c r="S102" s="130"/>
      <c r="T102" s="130"/>
      <c r="U102" s="130"/>
      <c r="V102" s="130"/>
      <c r="W102" s="130"/>
      <c r="X102" s="131"/>
      <c r="Y102" s="41">
        <f>SUM(Y103)</f>
        <v>1.5</v>
      </c>
      <c r="Z102" s="163"/>
      <c r="AA102" s="72">
        <f>SUM(AA103)</f>
        <v>1.5</v>
      </c>
    </row>
    <row r="103" spans="1:27" ht="27" customHeight="1" x14ac:dyDescent="0.2">
      <c r="A103" s="7"/>
      <c r="B103" s="128"/>
      <c r="C103" s="128"/>
      <c r="D103" s="128"/>
      <c r="E103" s="128" t="s">
        <v>118</v>
      </c>
      <c r="F103" s="128"/>
      <c r="G103" s="128"/>
      <c r="H103" s="128"/>
      <c r="I103" s="128"/>
      <c r="J103" s="128"/>
      <c r="K103" s="128"/>
      <c r="L103" s="128"/>
      <c r="M103" s="128"/>
      <c r="N103" s="129"/>
      <c r="O103" s="77">
        <v>2010070530</v>
      </c>
      <c r="P103" s="47">
        <v>811</v>
      </c>
      <c r="Q103" s="48">
        <v>5</v>
      </c>
      <c r="R103" s="40">
        <v>2</v>
      </c>
      <c r="S103" s="130"/>
      <c r="T103" s="130"/>
      <c r="U103" s="130"/>
      <c r="V103" s="130"/>
      <c r="W103" s="130"/>
      <c r="X103" s="131"/>
      <c r="Y103" s="139">
        <v>1.5</v>
      </c>
      <c r="Z103" s="167"/>
      <c r="AA103" s="148">
        <f>SUM(Y103+Z103)</f>
        <v>1.5</v>
      </c>
    </row>
    <row r="104" spans="1:27" ht="54.75" customHeight="1" x14ac:dyDescent="0.2">
      <c r="A104" s="7"/>
      <c r="B104" s="42"/>
      <c r="C104" s="42"/>
      <c r="D104" s="42"/>
      <c r="E104" s="42" t="s">
        <v>102</v>
      </c>
      <c r="F104" s="42"/>
      <c r="G104" s="42"/>
      <c r="H104" s="42"/>
      <c r="I104" s="42"/>
      <c r="J104" s="42"/>
      <c r="K104" s="42"/>
      <c r="L104" s="42"/>
      <c r="M104" s="42"/>
      <c r="N104" s="43"/>
      <c r="O104" s="44">
        <v>2010070580</v>
      </c>
      <c r="P104" s="78"/>
      <c r="Q104" s="79"/>
      <c r="R104" s="79"/>
      <c r="S104" s="45"/>
      <c r="T104" s="45"/>
      <c r="U104" s="45"/>
      <c r="V104" s="45"/>
      <c r="W104" s="45"/>
      <c r="X104" s="46"/>
      <c r="Y104" s="41">
        <f>SUM(Y105)</f>
        <v>509.9</v>
      </c>
      <c r="Z104" s="163"/>
      <c r="AA104" s="72">
        <f>SUM(AA105)</f>
        <v>1319.3</v>
      </c>
    </row>
    <row r="105" spans="1:27" ht="27" customHeight="1" x14ac:dyDescent="0.2">
      <c r="A105" s="7"/>
      <c r="B105" s="42"/>
      <c r="C105" s="42"/>
      <c r="D105" s="42"/>
      <c r="E105" s="42" t="s">
        <v>29</v>
      </c>
      <c r="F105" s="42"/>
      <c r="G105" s="42"/>
      <c r="H105" s="42"/>
      <c r="I105" s="42"/>
      <c r="J105" s="42"/>
      <c r="K105" s="42"/>
      <c r="L105" s="42"/>
      <c r="M105" s="42"/>
      <c r="N105" s="43"/>
      <c r="O105" s="44">
        <v>2010070580</v>
      </c>
      <c r="P105" s="78">
        <v>400</v>
      </c>
      <c r="Q105" s="48">
        <v>5</v>
      </c>
      <c r="R105" s="48">
        <v>2</v>
      </c>
      <c r="S105" s="45"/>
      <c r="T105" s="45"/>
      <c r="U105" s="45"/>
      <c r="V105" s="45"/>
      <c r="W105" s="45"/>
      <c r="X105" s="46"/>
      <c r="Y105" s="41">
        <f>SUM(Y106)</f>
        <v>509.9</v>
      </c>
      <c r="Z105" s="163"/>
      <c r="AA105" s="72">
        <f>SUM(AA106)</f>
        <v>1319.3</v>
      </c>
    </row>
    <row r="106" spans="1:27" ht="15" customHeight="1" x14ac:dyDescent="0.2">
      <c r="A106" s="7"/>
      <c r="B106" s="42"/>
      <c r="C106" s="42"/>
      <c r="D106" s="42"/>
      <c r="E106" s="87" t="s">
        <v>27</v>
      </c>
      <c r="F106" s="87"/>
      <c r="G106" s="87"/>
      <c r="H106" s="87"/>
      <c r="I106" s="87"/>
      <c r="J106" s="87"/>
      <c r="K106" s="87"/>
      <c r="L106" s="87"/>
      <c r="M106" s="87"/>
      <c r="N106" s="88"/>
      <c r="O106" s="44">
        <v>2010070580</v>
      </c>
      <c r="P106" s="78">
        <v>410</v>
      </c>
      <c r="Q106" s="48">
        <v>5</v>
      </c>
      <c r="R106" s="48">
        <v>2</v>
      </c>
      <c r="S106" s="89"/>
      <c r="T106" s="89"/>
      <c r="U106" s="89"/>
      <c r="V106" s="89"/>
      <c r="W106" s="89"/>
      <c r="X106" s="90"/>
      <c r="Y106" s="41">
        <v>509.9</v>
      </c>
      <c r="Z106" s="166">
        <v>809.4</v>
      </c>
      <c r="AA106" s="95">
        <f>SUM(Y106:Z106)</f>
        <v>1319.3</v>
      </c>
    </row>
    <row r="107" spans="1:27" ht="27" customHeight="1" x14ac:dyDescent="0.2">
      <c r="A107" s="7"/>
      <c r="B107" s="42"/>
      <c r="C107" s="42"/>
      <c r="D107" s="42"/>
      <c r="E107" s="42" t="s">
        <v>100</v>
      </c>
      <c r="F107" s="42"/>
      <c r="G107" s="42"/>
      <c r="H107" s="42"/>
      <c r="I107" s="42"/>
      <c r="J107" s="42"/>
      <c r="K107" s="42"/>
      <c r="L107" s="42"/>
      <c r="M107" s="42"/>
      <c r="N107" s="43"/>
      <c r="O107" s="44">
        <v>2010070640</v>
      </c>
      <c r="P107" s="78"/>
      <c r="Q107" s="79"/>
      <c r="R107" s="40"/>
      <c r="S107" s="45"/>
      <c r="T107" s="45"/>
      <c r="U107" s="45"/>
      <c r="V107" s="45"/>
      <c r="W107" s="45"/>
      <c r="X107" s="46"/>
      <c r="Y107" s="91">
        <f>SUM(Y108)</f>
        <v>0.01</v>
      </c>
      <c r="Z107" s="168"/>
      <c r="AA107" s="92">
        <f>SUM(AA108)</f>
        <v>0.01</v>
      </c>
    </row>
    <row r="108" spans="1:27" ht="26.25" customHeight="1" x14ac:dyDescent="0.2">
      <c r="A108" s="7"/>
      <c r="B108" s="42"/>
      <c r="C108" s="42"/>
      <c r="D108" s="42"/>
      <c r="E108" s="42" t="s">
        <v>29</v>
      </c>
      <c r="F108" s="42"/>
      <c r="G108" s="42"/>
      <c r="H108" s="42"/>
      <c r="I108" s="42"/>
      <c r="J108" s="42"/>
      <c r="K108" s="42"/>
      <c r="L108" s="42"/>
      <c r="M108" s="42"/>
      <c r="N108" s="43"/>
      <c r="O108" s="44">
        <v>2010070640</v>
      </c>
      <c r="P108" s="47">
        <v>400</v>
      </c>
      <c r="Q108" s="48">
        <v>5</v>
      </c>
      <c r="R108" s="48">
        <v>2</v>
      </c>
      <c r="S108" s="45"/>
      <c r="T108" s="45"/>
      <c r="U108" s="45"/>
      <c r="V108" s="45"/>
      <c r="W108" s="45"/>
      <c r="X108" s="46"/>
      <c r="Y108" s="91">
        <f>SUM(Y109)</f>
        <v>0.01</v>
      </c>
      <c r="Z108" s="168"/>
      <c r="AA108" s="92">
        <f>SUM(AA109)</f>
        <v>0.01</v>
      </c>
    </row>
    <row r="109" spans="1:27" ht="15" customHeight="1" x14ac:dyDescent="0.2">
      <c r="A109" s="7"/>
      <c r="B109" s="42"/>
      <c r="C109" s="42"/>
      <c r="D109" s="42"/>
      <c r="E109" s="81" t="s">
        <v>27</v>
      </c>
      <c r="F109" s="81"/>
      <c r="G109" s="81"/>
      <c r="H109" s="81"/>
      <c r="I109" s="81"/>
      <c r="J109" s="81"/>
      <c r="K109" s="81"/>
      <c r="L109" s="81"/>
      <c r="M109" s="81"/>
      <c r="N109" s="82"/>
      <c r="O109" s="44">
        <v>2010070640</v>
      </c>
      <c r="P109" s="47">
        <v>410</v>
      </c>
      <c r="Q109" s="48">
        <v>5</v>
      </c>
      <c r="R109" s="48">
        <v>2</v>
      </c>
      <c r="S109" s="83"/>
      <c r="T109" s="83"/>
      <c r="U109" s="83"/>
      <c r="V109" s="83"/>
      <c r="W109" s="83"/>
      <c r="X109" s="84"/>
      <c r="Y109" s="93">
        <v>0.01</v>
      </c>
      <c r="Z109" s="165"/>
      <c r="AA109" s="94">
        <v>0.01</v>
      </c>
    </row>
    <row r="110" spans="1:27" ht="51.75" customHeight="1" x14ac:dyDescent="0.2">
      <c r="A110" s="7"/>
      <c r="B110" s="42"/>
      <c r="C110" s="42"/>
      <c r="D110" s="42"/>
      <c r="E110" s="42" t="s">
        <v>96</v>
      </c>
      <c r="F110" s="42"/>
      <c r="G110" s="42"/>
      <c r="H110" s="42"/>
      <c r="I110" s="42"/>
      <c r="J110" s="42"/>
      <c r="K110" s="42"/>
      <c r="L110" s="42"/>
      <c r="M110" s="42"/>
      <c r="N110" s="43"/>
      <c r="O110" s="44">
        <v>2010070760</v>
      </c>
      <c r="P110" s="39"/>
      <c r="Q110" s="40"/>
      <c r="R110" s="40"/>
      <c r="S110" s="45"/>
      <c r="T110" s="45"/>
      <c r="U110" s="45"/>
      <c r="V110" s="45"/>
      <c r="W110" s="45"/>
      <c r="X110" s="46"/>
      <c r="Y110" s="41">
        <f>SUM(Y111)</f>
        <v>660.1</v>
      </c>
      <c r="Z110" s="163"/>
      <c r="AA110" s="72">
        <f>SUM(AA111)</f>
        <v>1058.5</v>
      </c>
    </row>
    <row r="111" spans="1:27" ht="26.25" customHeight="1" x14ac:dyDescent="0.2">
      <c r="A111" s="7"/>
      <c r="B111" s="42"/>
      <c r="C111" s="42"/>
      <c r="D111" s="42"/>
      <c r="E111" s="42" t="s">
        <v>22</v>
      </c>
      <c r="F111" s="42"/>
      <c r="G111" s="42"/>
      <c r="H111" s="42"/>
      <c r="I111" s="42"/>
      <c r="J111" s="42"/>
      <c r="K111" s="42"/>
      <c r="L111" s="42"/>
      <c r="M111" s="42"/>
      <c r="N111" s="43"/>
      <c r="O111" s="44">
        <v>2010070760</v>
      </c>
      <c r="P111" s="47">
        <v>200</v>
      </c>
      <c r="Q111" s="48">
        <v>4</v>
      </c>
      <c r="R111" s="48">
        <v>9</v>
      </c>
      <c r="S111" s="45"/>
      <c r="T111" s="45"/>
      <c r="U111" s="45"/>
      <c r="V111" s="45"/>
      <c r="W111" s="45"/>
      <c r="X111" s="46"/>
      <c r="Y111" s="41">
        <f>SUM(Y112)</f>
        <v>660.1</v>
      </c>
      <c r="Z111" s="163"/>
      <c r="AA111" s="72">
        <f>SUM(AA112)</f>
        <v>1058.5</v>
      </c>
    </row>
    <row r="112" spans="1:27" ht="26.25" customHeight="1" x14ac:dyDescent="0.2">
      <c r="A112" s="7"/>
      <c r="B112" s="42"/>
      <c r="C112" s="42"/>
      <c r="D112" s="42"/>
      <c r="E112" s="42" t="s">
        <v>20</v>
      </c>
      <c r="F112" s="42"/>
      <c r="G112" s="42"/>
      <c r="H112" s="42"/>
      <c r="I112" s="42"/>
      <c r="J112" s="42"/>
      <c r="K112" s="42"/>
      <c r="L112" s="42"/>
      <c r="M112" s="42"/>
      <c r="N112" s="43"/>
      <c r="O112" s="44">
        <v>2010070760</v>
      </c>
      <c r="P112" s="47">
        <v>240</v>
      </c>
      <c r="Q112" s="48">
        <v>4</v>
      </c>
      <c r="R112" s="48">
        <v>9</v>
      </c>
      <c r="S112" s="45"/>
      <c r="T112" s="45"/>
      <c r="U112" s="45"/>
      <c r="V112" s="45"/>
      <c r="W112" s="45"/>
      <c r="X112" s="46"/>
      <c r="Y112" s="41">
        <v>660.1</v>
      </c>
      <c r="Z112" s="164">
        <v>398.4</v>
      </c>
      <c r="AA112" s="72">
        <f>SUM(Y112:Z112)</f>
        <v>1058.5</v>
      </c>
    </row>
    <row r="113" spans="1:27" ht="13.5" customHeight="1" x14ac:dyDescent="0.2">
      <c r="A113" s="7"/>
      <c r="B113" s="173" t="s">
        <v>25</v>
      </c>
      <c r="C113" s="173"/>
      <c r="D113" s="173"/>
      <c r="E113" s="173"/>
      <c r="F113" s="173"/>
      <c r="G113" s="173"/>
      <c r="H113" s="173"/>
      <c r="I113" s="173"/>
      <c r="J113" s="173"/>
      <c r="K113" s="173"/>
      <c r="L113" s="173"/>
      <c r="M113" s="173"/>
      <c r="N113" s="174"/>
      <c r="O113" s="38" t="s">
        <v>24</v>
      </c>
      <c r="P113" s="39" t="s">
        <v>1</v>
      </c>
      <c r="Q113" s="40">
        <v>0</v>
      </c>
      <c r="R113" s="40">
        <v>0</v>
      </c>
      <c r="S113" s="176"/>
      <c r="T113" s="177"/>
      <c r="U113" s="177"/>
      <c r="V113" s="177"/>
      <c r="W113" s="177"/>
      <c r="X113" s="178"/>
      <c r="Y113" s="41">
        <f>SUM(Y114)</f>
        <v>158.80000000000001</v>
      </c>
      <c r="Z113" s="163"/>
      <c r="AA113" s="72">
        <f>SUM(AA114)</f>
        <v>158.80000000000001</v>
      </c>
    </row>
    <row r="114" spans="1:27" ht="14.25" customHeight="1" x14ac:dyDescent="0.2">
      <c r="A114" s="7"/>
      <c r="B114" s="173" t="s">
        <v>23</v>
      </c>
      <c r="C114" s="173"/>
      <c r="D114" s="173"/>
      <c r="E114" s="173"/>
      <c r="F114" s="173"/>
      <c r="G114" s="173"/>
      <c r="H114" s="173"/>
      <c r="I114" s="173"/>
      <c r="J114" s="173"/>
      <c r="K114" s="173"/>
      <c r="L114" s="173"/>
      <c r="M114" s="173"/>
      <c r="N114" s="174"/>
      <c r="O114" s="38" t="s">
        <v>19</v>
      </c>
      <c r="P114" s="39" t="s">
        <v>1</v>
      </c>
      <c r="Q114" s="40">
        <v>0</v>
      </c>
      <c r="R114" s="40">
        <v>0</v>
      </c>
      <c r="S114" s="176"/>
      <c r="T114" s="177"/>
      <c r="U114" s="177"/>
      <c r="V114" s="177"/>
      <c r="W114" s="177"/>
      <c r="X114" s="178"/>
      <c r="Y114" s="41">
        <f>SUM(Y115)</f>
        <v>158.80000000000001</v>
      </c>
      <c r="Z114" s="163"/>
      <c r="AA114" s="72">
        <f>SUM(AA115)</f>
        <v>158.80000000000001</v>
      </c>
    </row>
    <row r="115" spans="1:27" ht="26.25" customHeight="1" x14ac:dyDescent="0.2">
      <c r="A115" s="7"/>
      <c r="B115" s="173" t="s">
        <v>22</v>
      </c>
      <c r="C115" s="173"/>
      <c r="D115" s="173"/>
      <c r="E115" s="173"/>
      <c r="F115" s="173"/>
      <c r="G115" s="173"/>
      <c r="H115" s="173"/>
      <c r="I115" s="173"/>
      <c r="J115" s="173"/>
      <c r="K115" s="173"/>
      <c r="L115" s="173"/>
      <c r="M115" s="173"/>
      <c r="N115" s="174"/>
      <c r="O115" s="38" t="s">
        <v>19</v>
      </c>
      <c r="P115" s="39" t="s">
        <v>21</v>
      </c>
      <c r="Q115" s="40">
        <v>1</v>
      </c>
      <c r="R115" s="40">
        <v>13</v>
      </c>
      <c r="S115" s="176"/>
      <c r="T115" s="177"/>
      <c r="U115" s="177"/>
      <c r="V115" s="177"/>
      <c r="W115" s="177"/>
      <c r="X115" s="178"/>
      <c r="Y115" s="41">
        <f>SUM(Y116)</f>
        <v>158.80000000000001</v>
      </c>
      <c r="Z115" s="163"/>
      <c r="AA115" s="72">
        <f>SUM(AA116)</f>
        <v>158.80000000000001</v>
      </c>
    </row>
    <row r="116" spans="1:27" ht="26.25" customHeight="1" x14ac:dyDescent="0.2">
      <c r="A116" s="7"/>
      <c r="B116" s="173" t="s">
        <v>20</v>
      </c>
      <c r="C116" s="173"/>
      <c r="D116" s="173"/>
      <c r="E116" s="173"/>
      <c r="F116" s="173"/>
      <c r="G116" s="173"/>
      <c r="H116" s="173"/>
      <c r="I116" s="173"/>
      <c r="J116" s="173"/>
      <c r="K116" s="173"/>
      <c r="L116" s="173"/>
      <c r="M116" s="173"/>
      <c r="N116" s="174"/>
      <c r="O116" s="38" t="s">
        <v>19</v>
      </c>
      <c r="P116" s="39" t="s">
        <v>18</v>
      </c>
      <c r="Q116" s="40">
        <v>1</v>
      </c>
      <c r="R116" s="40">
        <v>13</v>
      </c>
      <c r="S116" s="176"/>
      <c r="T116" s="177"/>
      <c r="U116" s="177"/>
      <c r="V116" s="177"/>
      <c r="W116" s="177"/>
      <c r="X116" s="178"/>
      <c r="Y116" s="41">
        <v>158.80000000000001</v>
      </c>
      <c r="Z116" s="163"/>
      <c r="AA116" s="72">
        <f>SUM(Y116:Z116)</f>
        <v>158.80000000000001</v>
      </c>
    </row>
    <row r="117" spans="1:27" ht="48.75" customHeight="1" x14ac:dyDescent="0.2">
      <c r="A117" s="7"/>
      <c r="B117" s="42"/>
      <c r="C117" s="42"/>
      <c r="D117" s="42"/>
      <c r="E117" s="42" t="s">
        <v>92</v>
      </c>
      <c r="F117" s="42"/>
      <c r="G117" s="42"/>
      <c r="H117" s="42"/>
      <c r="I117" s="42"/>
      <c r="J117" s="42"/>
      <c r="K117" s="42"/>
      <c r="L117" s="42"/>
      <c r="M117" s="42"/>
      <c r="N117" s="43"/>
      <c r="O117" s="49" t="s">
        <v>93</v>
      </c>
      <c r="P117" s="50"/>
      <c r="Q117" s="50"/>
      <c r="R117" s="50"/>
      <c r="S117" s="45"/>
      <c r="T117" s="45"/>
      <c r="U117" s="45"/>
      <c r="V117" s="45"/>
      <c r="W117" s="45"/>
      <c r="X117" s="46"/>
      <c r="Y117" s="41">
        <f>SUM(Y118)</f>
        <v>11556.7</v>
      </c>
      <c r="Z117" s="163"/>
      <c r="AA117" s="72">
        <f>SUM(AA118)</f>
        <v>11556.7</v>
      </c>
    </row>
    <row r="118" spans="1:27" ht="27.75" customHeight="1" x14ac:dyDescent="0.2">
      <c r="A118" s="7"/>
      <c r="B118" s="42"/>
      <c r="C118" s="42"/>
      <c r="D118" s="42"/>
      <c r="E118" s="42" t="s">
        <v>22</v>
      </c>
      <c r="F118" s="42"/>
      <c r="G118" s="42"/>
      <c r="H118" s="42"/>
      <c r="I118" s="42"/>
      <c r="J118" s="42"/>
      <c r="K118" s="42"/>
      <c r="L118" s="42"/>
      <c r="M118" s="42"/>
      <c r="N118" s="43"/>
      <c r="O118" s="49" t="s">
        <v>93</v>
      </c>
      <c r="P118" s="50" t="s">
        <v>21</v>
      </c>
      <c r="Q118" s="51" t="s">
        <v>94</v>
      </c>
      <c r="R118" s="50" t="s">
        <v>95</v>
      </c>
      <c r="S118" s="45"/>
      <c r="T118" s="45"/>
      <c r="U118" s="45"/>
      <c r="V118" s="45"/>
      <c r="W118" s="45"/>
      <c r="X118" s="46"/>
      <c r="Y118" s="41">
        <f>SUM(Y119)</f>
        <v>11556.7</v>
      </c>
      <c r="Z118" s="163"/>
      <c r="AA118" s="72">
        <f>SUM(AA119)</f>
        <v>11556.7</v>
      </c>
    </row>
    <row r="119" spans="1:27" ht="29.25" customHeight="1" x14ac:dyDescent="0.2">
      <c r="A119" s="7"/>
      <c r="B119" s="42"/>
      <c r="C119" s="42"/>
      <c r="D119" s="42"/>
      <c r="E119" s="87" t="s">
        <v>20</v>
      </c>
      <c r="F119" s="87"/>
      <c r="G119" s="87"/>
      <c r="H119" s="87"/>
      <c r="I119" s="87"/>
      <c r="J119" s="87"/>
      <c r="K119" s="87"/>
      <c r="L119" s="87"/>
      <c r="M119" s="87"/>
      <c r="N119" s="88"/>
      <c r="O119" s="49" t="s">
        <v>93</v>
      </c>
      <c r="P119" s="50" t="s">
        <v>18</v>
      </c>
      <c r="Q119" s="51" t="s">
        <v>94</v>
      </c>
      <c r="R119" s="50" t="s">
        <v>95</v>
      </c>
      <c r="S119" s="89"/>
      <c r="T119" s="89"/>
      <c r="U119" s="89"/>
      <c r="V119" s="89"/>
      <c r="W119" s="89"/>
      <c r="X119" s="90"/>
      <c r="Y119" s="41">
        <v>11556.7</v>
      </c>
      <c r="Z119" s="165"/>
      <c r="AA119" s="95">
        <f>SUM(Y119:Z119)</f>
        <v>11556.7</v>
      </c>
    </row>
    <row r="120" spans="1:27" ht="15" customHeight="1" x14ac:dyDescent="0.2">
      <c r="A120" s="7"/>
      <c r="B120" s="173" t="s">
        <v>17</v>
      </c>
      <c r="C120" s="173"/>
      <c r="D120" s="173"/>
      <c r="E120" s="173"/>
      <c r="F120" s="173"/>
      <c r="G120" s="173"/>
      <c r="H120" s="173"/>
      <c r="I120" s="173"/>
      <c r="J120" s="173"/>
      <c r="K120" s="173"/>
      <c r="L120" s="173"/>
      <c r="M120" s="173"/>
      <c r="N120" s="174"/>
      <c r="O120" s="38" t="s">
        <v>16</v>
      </c>
      <c r="P120" s="39" t="s">
        <v>1</v>
      </c>
      <c r="Q120" s="40">
        <v>0</v>
      </c>
      <c r="R120" s="40">
        <v>0</v>
      </c>
      <c r="S120" s="176"/>
      <c r="T120" s="177"/>
      <c r="U120" s="177"/>
      <c r="V120" s="177"/>
      <c r="W120" s="177"/>
      <c r="X120" s="178"/>
      <c r="Y120" s="41">
        <f>SUM(Y121)</f>
        <v>203.5</v>
      </c>
      <c r="Z120" s="163"/>
      <c r="AA120" s="72">
        <f>SUM(AA121)</f>
        <v>203.5</v>
      </c>
    </row>
    <row r="121" spans="1:27" ht="63.75" customHeight="1" x14ac:dyDescent="0.2">
      <c r="A121" s="7"/>
      <c r="B121" s="173" t="s">
        <v>15</v>
      </c>
      <c r="C121" s="173"/>
      <c r="D121" s="173"/>
      <c r="E121" s="173"/>
      <c r="F121" s="173"/>
      <c r="G121" s="173"/>
      <c r="H121" s="173"/>
      <c r="I121" s="173"/>
      <c r="J121" s="173"/>
      <c r="K121" s="173"/>
      <c r="L121" s="173"/>
      <c r="M121" s="173"/>
      <c r="N121" s="174"/>
      <c r="O121" s="38" t="s">
        <v>11</v>
      </c>
      <c r="P121" s="39" t="s">
        <v>1</v>
      </c>
      <c r="Q121" s="40">
        <v>0</v>
      </c>
      <c r="R121" s="40">
        <v>0</v>
      </c>
      <c r="S121" s="176"/>
      <c r="T121" s="177"/>
      <c r="U121" s="177"/>
      <c r="V121" s="177"/>
      <c r="W121" s="177"/>
      <c r="X121" s="178"/>
      <c r="Y121" s="41">
        <f>SUM(Y122+Y125)</f>
        <v>203.5</v>
      </c>
      <c r="Z121" s="163"/>
      <c r="AA121" s="72">
        <f>SUM(AA122+AA125)</f>
        <v>203.5</v>
      </c>
    </row>
    <row r="122" spans="1:27" ht="52.5" customHeight="1" x14ac:dyDescent="0.2">
      <c r="A122" s="7"/>
      <c r="B122" s="173" t="s">
        <v>14</v>
      </c>
      <c r="C122" s="173"/>
      <c r="D122" s="173"/>
      <c r="E122" s="173"/>
      <c r="F122" s="173"/>
      <c r="G122" s="173"/>
      <c r="H122" s="173"/>
      <c r="I122" s="173"/>
      <c r="J122" s="173"/>
      <c r="K122" s="173"/>
      <c r="L122" s="173"/>
      <c r="M122" s="173"/>
      <c r="N122" s="174"/>
      <c r="O122" s="38" t="s">
        <v>11</v>
      </c>
      <c r="P122" s="39" t="s">
        <v>13</v>
      </c>
      <c r="Q122" s="40">
        <v>2</v>
      </c>
      <c r="R122" s="40">
        <v>3</v>
      </c>
      <c r="S122" s="176"/>
      <c r="T122" s="177"/>
      <c r="U122" s="177"/>
      <c r="V122" s="177"/>
      <c r="W122" s="177"/>
      <c r="X122" s="178"/>
      <c r="Y122" s="41">
        <f>SUM(Y123)</f>
        <v>200.5</v>
      </c>
      <c r="Z122" s="163"/>
      <c r="AA122" s="72">
        <f>SUM(AA123)</f>
        <v>200.5</v>
      </c>
    </row>
    <row r="123" spans="1:27" ht="28.5" customHeight="1" x14ac:dyDescent="0.2">
      <c r="A123" s="7"/>
      <c r="B123" s="173" t="s">
        <v>12</v>
      </c>
      <c r="C123" s="173"/>
      <c r="D123" s="173"/>
      <c r="E123" s="173"/>
      <c r="F123" s="173"/>
      <c r="G123" s="173"/>
      <c r="H123" s="173"/>
      <c r="I123" s="173"/>
      <c r="J123" s="173"/>
      <c r="K123" s="173"/>
      <c r="L123" s="173"/>
      <c r="M123" s="173"/>
      <c r="N123" s="174"/>
      <c r="O123" s="38" t="s">
        <v>11</v>
      </c>
      <c r="P123" s="39" t="s">
        <v>10</v>
      </c>
      <c r="Q123" s="40">
        <v>2</v>
      </c>
      <c r="R123" s="40">
        <v>3</v>
      </c>
      <c r="S123" s="176"/>
      <c r="T123" s="177"/>
      <c r="U123" s="177"/>
      <c r="V123" s="177"/>
      <c r="W123" s="177"/>
      <c r="X123" s="178"/>
      <c r="Y123" s="41">
        <v>200.5</v>
      </c>
      <c r="Z123" s="154"/>
      <c r="AA123" s="95">
        <f>SUM(Y123:Z123)</f>
        <v>200.5</v>
      </c>
    </row>
    <row r="124" spans="1:27" ht="409.6" hidden="1" customHeight="1" x14ac:dyDescent="0.2">
      <c r="A124" s="6"/>
      <c r="B124" s="52"/>
      <c r="C124" s="52"/>
      <c r="D124" s="52"/>
      <c r="E124" s="53" t="s">
        <v>2</v>
      </c>
      <c r="F124" s="54"/>
      <c r="G124" s="52" t="s">
        <v>7</v>
      </c>
      <c r="H124" s="52"/>
      <c r="I124" s="55"/>
      <c r="J124" s="52"/>
      <c r="K124" s="52"/>
      <c r="L124" s="56" t="s">
        <v>6</v>
      </c>
      <c r="M124" s="57"/>
      <c r="N124" s="58"/>
      <c r="O124" s="58" t="s">
        <v>5</v>
      </c>
      <c r="P124" s="58" t="s">
        <v>4</v>
      </c>
      <c r="Q124" s="58">
        <v>0</v>
      </c>
      <c r="R124" s="58">
        <v>0</v>
      </c>
      <c r="S124" s="58"/>
      <c r="T124" s="58"/>
      <c r="U124" s="58"/>
      <c r="V124" s="59"/>
      <c r="W124" s="58"/>
      <c r="X124" s="59"/>
      <c r="Y124" s="60">
        <v>35511.199999999997</v>
      </c>
      <c r="Z124" s="165"/>
      <c r="AA124" s="126"/>
    </row>
    <row r="125" spans="1:27" ht="25.5" customHeight="1" x14ac:dyDescent="0.2">
      <c r="A125" s="6"/>
      <c r="B125" s="52"/>
      <c r="C125" s="52"/>
      <c r="D125" s="52"/>
      <c r="E125" s="87" t="s">
        <v>22</v>
      </c>
      <c r="F125" s="54"/>
      <c r="G125" s="52"/>
      <c r="H125" s="52"/>
      <c r="I125" s="99"/>
      <c r="J125" s="52"/>
      <c r="K125" s="52"/>
      <c r="L125" s="100"/>
      <c r="M125" s="100"/>
      <c r="N125" s="99"/>
      <c r="O125" s="38" t="s">
        <v>11</v>
      </c>
      <c r="P125" s="50" t="s">
        <v>21</v>
      </c>
      <c r="Q125" s="40">
        <v>2</v>
      </c>
      <c r="R125" s="40">
        <v>3</v>
      </c>
      <c r="S125" s="99"/>
      <c r="T125" s="99"/>
      <c r="U125" s="99"/>
      <c r="V125" s="101"/>
      <c r="W125" s="99"/>
      <c r="X125" s="101"/>
      <c r="Y125" s="104">
        <f>SUM(Y126)</f>
        <v>3</v>
      </c>
      <c r="Z125" s="169"/>
      <c r="AA125" s="106">
        <f>SUM(AA126)</f>
        <v>3</v>
      </c>
    </row>
    <row r="126" spans="1:27" ht="25.5" customHeight="1" x14ac:dyDescent="0.2">
      <c r="A126" s="6"/>
      <c r="B126" s="52"/>
      <c r="C126" s="52"/>
      <c r="D126" s="52"/>
      <c r="E126" s="87" t="s">
        <v>20</v>
      </c>
      <c r="F126" s="54"/>
      <c r="G126" s="52"/>
      <c r="H126" s="52"/>
      <c r="I126" s="99"/>
      <c r="J126" s="52"/>
      <c r="K126" s="52"/>
      <c r="L126" s="100"/>
      <c r="M126" s="100"/>
      <c r="N126" s="99"/>
      <c r="O126" s="38" t="s">
        <v>11</v>
      </c>
      <c r="P126" s="50" t="s">
        <v>18</v>
      </c>
      <c r="Q126" s="40">
        <v>2</v>
      </c>
      <c r="R126" s="40">
        <v>3</v>
      </c>
      <c r="S126" s="99"/>
      <c r="T126" s="99"/>
      <c r="U126" s="99"/>
      <c r="V126" s="101"/>
      <c r="W126" s="99"/>
      <c r="X126" s="101"/>
      <c r="Y126" s="104">
        <v>3</v>
      </c>
      <c r="Z126" s="169"/>
      <c r="AA126" s="106">
        <f>SUM(Y126:Z126)</f>
        <v>3</v>
      </c>
    </row>
    <row r="127" spans="1:27" ht="25.5" customHeight="1" x14ac:dyDescent="0.2">
      <c r="A127" s="6"/>
      <c r="B127" s="52"/>
      <c r="C127" s="52"/>
      <c r="D127" s="52"/>
      <c r="E127" s="87" t="s">
        <v>104</v>
      </c>
      <c r="F127" s="54"/>
      <c r="G127" s="52"/>
      <c r="H127" s="52"/>
      <c r="I127" s="99"/>
      <c r="J127" s="52"/>
      <c r="K127" s="52"/>
      <c r="L127" s="100"/>
      <c r="M127" s="100"/>
      <c r="N127" s="99"/>
      <c r="O127" s="107">
        <v>9900070530</v>
      </c>
      <c r="P127" s="102"/>
      <c r="Q127" s="103"/>
      <c r="R127" s="103"/>
      <c r="S127" s="99"/>
      <c r="T127" s="99"/>
      <c r="U127" s="99"/>
      <c r="V127" s="101"/>
      <c r="W127" s="99"/>
      <c r="X127" s="101"/>
      <c r="Y127" s="158">
        <f>SUM(Y128)</f>
        <v>145.1</v>
      </c>
      <c r="Z127" s="170"/>
      <c r="AA127" s="159">
        <f>SUM(AA128)</f>
        <v>145.1</v>
      </c>
    </row>
    <row r="128" spans="1:27" ht="15.75" customHeight="1" x14ac:dyDescent="0.2">
      <c r="A128" s="6"/>
      <c r="B128" s="52"/>
      <c r="C128" s="52"/>
      <c r="D128" s="52"/>
      <c r="E128" s="87" t="s">
        <v>9</v>
      </c>
      <c r="F128" s="54"/>
      <c r="G128" s="52"/>
      <c r="H128" s="52"/>
      <c r="I128" s="99"/>
      <c r="J128" s="52"/>
      <c r="K128" s="52"/>
      <c r="L128" s="100"/>
      <c r="M128" s="100"/>
      <c r="N128" s="99"/>
      <c r="O128" s="107">
        <v>9900070530</v>
      </c>
      <c r="P128" s="39" t="s">
        <v>8</v>
      </c>
      <c r="Q128" s="103">
        <v>5</v>
      </c>
      <c r="R128" s="103">
        <v>2</v>
      </c>
      <c r="S128" s="99"/>
      <c r="T128" s="99"/>
      <c r="U128" s="99"/>
      <c r="V128" s="101"/>
      <c r="W128" s="99"/>
      <c r="X128" s="101"/>
      <c r="Y128" s="158">
        <f>SUM(Y129)</f>
        <v>145.1</v>
      </c>
      <c r="Z128" s="170"/>
      <c r="AA128" s="159">
        <f>SUM(AA129)</f>
        <v>145.1</v>
      </c>
    </row>
    <row r="129" spans="1:27" ht="39.75" customHeight="1" x14ac:dyDescent="0.2">
      <c r="A129" s="6"/>
      <c r="B129" s="52"/>
      <c r="C129" s="52"/>
      <c r="D129" s="52"/>
      <c r="E129" s="87" t="s">
        <v>105</v>
      </c>
      <c r="F129" s="54"/>
      <c r="G129" s="52"/>
      <c r="H129" s="52"/>
      <c r="I129" s="99"/>
      <c r="J129" s="52"/>
      <c r="K129" s="52"/>
      <c r="L129" s="100"/>
      <c r="M129" s="100"/>
      <c r="N129" s="99"/>
      <c r="O129" s="107">
        <v>9900070530</v>
      </c>
      <c r="P129" s="127">
        <v>810</v>
      </c>
      <c r="Q129" s="103">
        <v>5</v>
      </c>
      <c r="R129" s="103">
        <v>2</v>
      </c>
      <c r="S129" s="99"/>
      <c r="T129" s="99"/>
      <c r="U129" s="99"/>
      <c r="V129" s="101"/>
      <c r="W129" s="99"/>
      <c r="X129" s="101"/>
      <c r="Y129" s="158">
        <v>145.1</v>
      </c>
      <c r="Z129" s="170"/>
      <c r="AA129" s="159">
        <f>SUM(Y129:Z129)</f>
        <v>145.1</v>
      </c>
    </row>
    <row r="130" spans="1:27" ht="18.75" customHeight="1" thickBot="1" x14ac:dyDescent="0.25">
      <c r="A130" s="3"/>
      <c r="B130" s="61"/>
      <c r="C130" s="61"/>
      <c r="D130" s="61"/>
      <c r="E130" s="62" t="s">
        <v>3</v>
      </c>
      <c r="F130" s="63" t="s">
        <v>2</v>
      </c>
      <c r="G130" s="64"/>
      <c r="H130" s="64"/>
      <c r="I130" s="64"/>
      <c r="J130" s="65"/>
      <c r="K130" s="66"/>
      <c r="L130" s="66"/>
      <c r="M130" s="66"/>
      <c r="N130" s="66"/>
      <c r="O130" s="66"/>
      <c r="P130" s="66"/>
      <c r="Q130" s="66"/>
      <c r="R130" s="67"/>
      <c r="S130" s="66"/>
      <c r="T130" s="67"/>
      <c r="U130" s="67"/>
      <c r="V130" s="68"/>
      <c r="W130" s="69"/>
      <c r="X130" s="70">
        <v>35511.199999999997</v>
      </c>
      <c r="Y130" s="71">
        <f>SUM(Y13+Y22+Y32+Y113+Y120+Y117+Y127+Y10+Y19)</f>
        <v>38637.299999999996</v>
      </c>
      <c r="Z130" s="171">
        <f>SUM(Z10:Z129)</f>
        <v>100</v>
      </c>
      <c r="AA130" s="74">
        <f>SUM(AA13+AA22+AA32+AA117+AA120+AA113+AA127+AA10+AA19+AA16)</f>
        <v>38737.31</v>
      </c>
    </row>
    <row r="131" spans="1:27" ht="34.5" customHeight="1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 spans="1:27" ht="14.25" customHeight="1" x14ac:dyDescent="0.2">
      <c r="A132" s="2" t="s">
        <v>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</sheetData>
  <mergeCells count="155">
    <mergeCell ref="Y4:AA4"/>
    <mergeCell ref="O1:AA1"/>
    <mergeCell ref="O2:AA3"/>
    <mergeCell ref="Y8:Y9"/>
    <mergeCell ref="B22:N22"/>
    <mergeCell ref="S22:X22"/>
    <mergeCell ref="B14:N14"/>
    <mergeCell ref="S14:X14"/>
    <mergeCell ref="B13:N13"/>
    <mergeCell ref="S13:X13"/>
    <mergeCell ref="B15:N15"/>
    <mergeCell ref="S15:X15"/>
    <mergeCell ref="E5:AA6"/>
    <mergeCell ref="Z8:Z9"/>
    <mergeCell ref="AA8:AA9"/>
    <mergeCell ref="E8:E9"/>
    <mergeCell ref="B51:N51"/>
    <mergeCell ref="S51:X51"/>
    <mergeCell ref="B37:N37"/>
    <mergeCell ref="S37:X37"/>
    <mergeCell ref="B43:N43"/>
    <mergeCell ref="S43:X43"/>
    <mergeCell ref="B45:N45"/>
    <mergeCell ref="S45:X45"/>
    <mergeCell ref="Y7:AA7"/>
    <mergeCell ref="B32:N32"/>
    <mergeCell ref="S32:X32"/>
    <mergeCell ref="B27:N27"/>
    <mergeCell ref="S27:X27"/>
    <mergeCell ref="B39:N39"/>
    <mergeCell ref="S39:X39"/>
    <mergeCell ref="B42:N42"/>
    <mergeCell ref="S42:X42"/>
    <mergeCell ref="B40:N40"/>
    <mergeCell ref="S40:X40"/>
    <mergeCell ref="B41:N41"/>
    <mergeCell ref="B28:N28"/>
    <mergeCell ref="S28:X28"/>
    <mergeCell ref="B26:N26"/>
    <mergeCell ref="B91:N91"/>
    <mergeCell ref="S91:X91"/>
    <mergeCell ref="B93:N93"/>
    <mergeCell ref="S93:X93"/>
    <mergeCell ref="B92:N92"/>
    <mergeCell ref="S92:X92"/>
    <mergeCell ref="B85:N85"/>
    <mergeCell ref="S85:X85"/>
    <mergeCell ref="B86:N86"/>
    <mergeCell ref="S86:X86"/>
    <mergeCell ref="S26:X26"/>
    <mergeCell ref="B29:N29"/>
    <mergeCell ref="S29:X29"/>
    <mergeCell ref="B36:N36"/>
    <mergeCell ref="S36:X36"/>
    <mergeCell ref="B48:N48"/>
    <mergeCell ref="S48:X48"/>
    <mergeCell ref="B31:N31"/>
    <mergeCell ref="S31:X31"/>
    <mergeCell ref="B30:N30"/>
    <mergeCell ref="S30:X30"/>
    <mergeCell ref="B53:N53"/>
    <mergeCell ref="S53:X53"/>
    <mergeCell ref="B38:N38"/>
    <mergeCell ref="S38:X38"/>
    <mergeCell ref="S41:X41"/>
    <mergeCell ref="B44:N44"/>
    <mergeCell ref="S44:X44"/>
    <mergeCell ref="S46:X46"/>
    <mergeCell ref="B50:N50"/>
    <mergeCell ref="S50:X50"/>
    <mergeCell ref="B47:N47"/>
    <mergeCell ref="S47:X47"/>
    <mergeCell ref="B49:N49"/>
    <mergeCell ref="B46:N46"/>
    <mergeCell ref="S49:X49"/>
    <mergeCell ref="B94:N94"/>
    <mergeCell ref="B123:N123"/>
    <mergeCell ref="S123:X123"/>
    <mergeCell ref="B121:N121"/>
    <mergeCell ref="S121:X121"/>
    <mergeCell ref="B122:N122"/>
    <mergeCell ref="S122:X122"/>
    <mergeCell ref="B116:N116"/>
    <mergeCell ref="S116:X116"/>
    <mergeCell ref="B95:N95"/>
    <mergeCell ref="B115:N115"/>
    <mergeCell ref="S115:X115"/>
    <mergeCell ref="B120:N120"/>
    <mergeCell ref="S120:X120"/>
    <mergeCell ref="B97:N97"/>
    <mergeCell ref="S97:X97"/>
    <mergeCell ref="B96:N96"/>
    <mergeCell ref="S96:X96"/>
    <mergeCell ref="S95:X95"/>
    <mergeCell ref="S94:X94"/>
    <mergeCell ref="B114:N114"/>
    <mergeCell ref="S114:X114"/>
    <mergeCell ref="S113:X113"/>
    <mergeCell ref="B113:N113"/>
    <mergeCell ref="S83:X83"/>
    <mergeCell ref="B90:N90"/>
    <mergeCell ref="S90:X90"/>
    <mergeCell ref="B84:N84"/>
    <mergeCell ref="S84:X84"/>
    <mergeCell ref="B83:N83"/>
    <mergeCell ref="B72:N72"/>
    <mergeCell ref="S72:X72"/>
    <mergeCell ref="B75:N75"/>
    <mergeCell ref="S75:X75"/>
    <mergeCell ref="B73:N73"/>
    <mergeCell ref="S73:X73"/>
    <mergeCell ref="B77:N77"/>
    <mergeCell ref="S77:X77"/>
    <mergeCell ref="B76:N76"/>
    <mergeCell ref="S76:X76"/>
    <mergeCell ref="S69:X69"/>
    <mergeCell ref="B62:N62"/>
    <mergeCell ref="S62:X62"/>
    <mergeCell ref="B61:N61"/>
    <mergeCell ref="B55:N55"/>
    <mergeCell ref="S55:X55"/>
    <mergeCell ref="B58:N58"/>
    <mergeCell ref="S58:X58"/>
    <mergeCell ref="B56:N56"/>
    <mergeCell ref="B57:N57"/>
    <mergeCell ref="S57:X57"/>
    <mergeCell ref="S56:X56"/>
    <mergeCell ref="S61:X61"/>
    <mergeCell ref="S60:X60"/>
    <mergeCell ref="B59:N59"/>
    <mergeCell ref="S59:X59"/>
    <mergeCell ref="B54:N54"/>
    <mergeCell ref="S54:X54"/>
    <mergeCell ref="B52:N52"/>
    <mergeCell ref="S52:X52"/>
    <mergeCell ref="B78:N78"/>
    <mergeCell ref="S78:X78"/>
    <mergeCell ref="B79:N79"/>
    <mergeCell ref="S79:X79"/>
    <mergeCell ref="B74:N74"/>
    <mergeCell ref="B67:N67"/>
    <mergeCell ref="B60:N60"/>
    <mergeCell ref="B71:N71"/>
    <mergeCell ref="S71:X71"/>
    <mergeCell ref="S74:X74"/>
    <mergeCell ref="B63:N63"/>
    <mergeCell ref="S63:X63"/>
    <mergeCell ref="B68:N68"/>
    <mergeCell ref="S68:X68"/>
    <mergeCell ref="B66:N66"/>
    <mergeCell ref="S66:X66"/>
    <mergeCell ref="S67:X67"/>
    <mergeCell ref="B70:N70"/>
    <mergeCell ref="S70:X70"/>
    <mergeCell ref="B69:N69"/>
  </mergeCells>
  <pageMargins left="0.78740157480314998" right="0.196850393700787" top="0.606299197579932" bottom="0.39370078740157499" header="0.499999992490753" footer="0.499999992490753"/>
  <pageSetup paperSize="9" scale="7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2017-04-14T04:06:38Z</cp:lastPrinted>
  <dcterms:created xsi:type="dcterms:W3CDTF">2016-11-24T09:14:09Z</dcterms:created>
  <dcterms:modified xsi:type="dcterms:W3CDTF">2017-10-13T03:21:05Z</dcterms:modified>
</cp:coreProperties>
</file>